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wwu2.sharepoint.com/sites/WaterRatesProject/Shared Documents/Data Dictionary/"/>
    </mc:Choice>
  </mc:AlternateContent>
  <xr:revisionPtr revIDLastSave="210" documentId="14_{7C76292A-EFDC-470C-9988-CE02F4D08D7D}" xr6:coauthVersionLast="46" xr6:coauthVersionMax="47" xr10:uidLastSave="{1089EEDB-5E9F-466D-B581-FF91151F0EC1}"/>
  <bookViews>
    <workbookView xWindow="28680" yWindow="-120" windowWidth="29040" windowHeight="15840" xr2:uid="{00000000-000D-0000-FFFF-FFFF00000000}"/>
  </bookViews>
  <sheets>
    <sheet name="Indices_Scatter Plots" sheetId="7" r:id="rId1"/>
    <sheet name="TetraTech_Est_Rates" sheetId="8" r:id="rId2"/>
  </sheets>
  <definedNames>
    <definedName name="_xlnm._FilterDatabase" localSheetId="0" hidden="1">'Indices_Scatter Plots'!$A$3:$X$91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8" l="1"/>
  <c r="F4" i="8" s="1"/>
  <c r="C4" i="8" l="1"/>
  <c r="D4" i="8"/>
  <c r="E4" i="8"/>
  <c r="V5" i="7" l="1"/>
  <c r="V6" i="7"/>
  <c r="V7" i="7"/>
  <c r="V8" i="7"/>
  <c r="V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V33" i="7"/>
  <c r="V34" i="7"/>
  <c r="V35" i="7"/>
  <c r="V36" i="7"/>
  <c r="V37" i="7"/>
  <c r="V38" i="7"/>
  <c r="V39" i="7"/>
  <c r="V40" i="7"/>
  <c r="V41" i="7"/>
  <c r="V42" i="7"/>
  <c r="V43" i="7"/>
  <c r="V44" i="7"/>
  <c r="V45" i="7"/>
  <c r="V46" i="7"/>
  <c r="V47" i="7"/>
  <c r="V48" i="7"/>
  <c r="V49" i="7"/>
  <c r="V50" i="7"/>
  <c r="V51" i="7"/>
  <c r="V52" i="7"/>
  <c r="V53" i="7"/>
  <c r="V54" i="7"/>
  <c r="V55" i="7"/>
  <c r="V56" i="7"/>
  <c r="V57" i="7"/>
  <c r="V58" i="7"/>
  <c r="V59" i="7"/>
  <c r="V60" i="7"/>
  <c r="V61" i="7"/>
  <c r="V62" i="7"/>
  <c r="V63" i="7"/>
  <c r="V64" i="7"/>
  <c r="V65" i="7"/>
  <c r="V66" i="7"/>
  <c r="V67" i="7"/>
  <c r="V68" i="7"/>
  <c r="V69" i="7"/>
  <c r="V70" i="7"/>
  <c r="V71" i="7"/>
  <c r="V72" i="7"/>
  <c r="V73" i="7"/>
  <c r="V74" i="7"/>
  <c r="V75" i="7"/>
  <c r="V76" i="7"/>
  <c r="V77" i="7"/>
  <c r="V78" i="7"/>
  <c r="V79" i="7"/>
  <c r="V80" i="7"/>
  <c r="V81" i="7"/>
  <c r="V82" i="7"/>
  <c r="V83" i="7"/>
  <c r="V4" i="7"/>
  <c r="G88" i="7"/>
  <c r="G89" i="7"/>
  <c r="G90" i="7"/>
  <c r="G91" i="7"/>
  <c r="F89" i="7"/>
  <c r="F88" i="7"/>
  <c r="G85" i="7"/>
  <c r="F91" i="7"/>
  <c r="F90" i="7"/>
  <c r="F85" i="7"/>
  <c r="T5" i="7"/>
  <c r="T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5" i="7"/>
  <c r="T56" i="7"/>
  <c r="T57" i="7"/>
  <c r="T58" i="7"/>
  <c r="T59" i="7"/>
  <c r="T60" i="7"/>
  <c r="T61" i="7"/>
  <c r="T62" i="7"/>
  <c r="T63" i="7"/>
  <c r="T64" i="7"/>
  <c r="T65" i="7"/>
  <c r="T66" i="7"/>
  <c r="T67" i="7"/>
  <c r="T68" i="7"/>
  <c r="T69" i="7"/>
  <c r="T70" i="7"/>
  <c r="T71" i="7"/>
  <c r="T72" i="7"/>
  <c r="T73" i="7"/>
  <c r="T74" i="7"/>
  <c r="T75" i="7"/>
  <c r="T76" i="7"/>
  <c r="T77" i="7"/>
  <c r="T78" i="7"/>
  <c r="T79" i="7"/>
  <c r="T80" i="7"/>
  <c r="T81" i="7"/>
  <c r="T82" i="7"/>
  <c r="T83" i="7"/>
  <c r="T4" i="7"/>
  <c r="U50" i="7"/>
  <c r="U83" i="7"/>
  <c r="U82" i="7"/>
  <c r="U81" i="7"/>
  <c r="U80" i="7"/>
  <c r="U79" i="7"/>
  <c r="U78" i="7"/>
  <c r="U77" i="7"/>
  <c r="U76" i="7"/>
  <c r="U75" i="7"/>
  <c r="U74" i="7"/>
  <c r="U73" i="7"/>
  <c r="U72" i="7"/>
  <c r="U71" i="7"/>
  <c r="U70" i="7"/>
  <c r="U69" i="7"/>
  <c r="U68" i="7"/>
  <c r="U67" i="7"/>
  <c r="U66" i="7"/>
  <c r="U65" i="7"/>
  <c r="U64" i="7"/>
  <c r="U63" i="7"/>
  <c r="U62" i="7"/>
  <c r="U61" i="7"/>
  <c r="U60" i="7"/>
  <c r="U59" i="7"/>
  <c r="U58" i="7"/>
  <c r="U57" i="7"/>
  <c r="U56" i="7"/>
  <c r="U55" i="7"/>
  <c r="U54" i="7"/>
  <c r="U53" i="7"/>
  <c r="U52" i="7"/>
  <c r="U51" i="7"/>
  <c r="U49" i="7"/>
  <c r="U48" i="7"/>
  <c r="U47" i="7"/>
  <c r="U46" i="7"/>
  <c r="U45" i="7"/>
  <c r="U44" i="7"/>
  <c r="U43" i="7"/>
  <c r="U42" i="7"/>
  <c r="U41" i="7"/>
  <c r="U40" i="7"/>
  <c r="U39" i="7"/>
  <c r="U38" i="7"/>
  <c r="U37" i="7"/>
  <c r="U36" i="7"/>
  <c r="U35" i="7"/>
  <c r="U34" i="7"/>
  <c r="U33" i="7"/>
  <c r="U32" i="7"/>
  <c r="U31" i="7"/>
  <c r="U30" i="7"/>
  <c r="U29" i="7"/>
  <c r="U28" i="7"/>
  <c r="U27" i="7"/>
  <c r="U26" i="7"/>
  <c r="U25" i="7"/>
  <c r="U24" i="7"/>
  <c r="U23" i="7"/>
  <c r="U22" i="7"/>
  <c r="U21" i="7"/>
  <c r="U20" i="7"/>
  <c r="U19" i="7"/>
  <c r="U18" i="7"/>
  <c r="U17" i="7"/>
  <c r="U16" i="7"/>
  <c r="U15" i="7"/>
  <c r="U14" i="7"/>
  <c r="U13" i="7"/>
  <c r="U12" i="7"/>
  <c r="U11" i="7"/>
  <c r="U10" i="7"/>
  <c r="U9" i="7"/>
  <c r="U8" i="7"/>
  <c r="U7" i="7"/>
  <c r="U6" i="7"/>
  <c r="U5" i="7"/>
  <c r="U4" i="7"/>
  <c r="K46" i="7"/>
  <c r="K59" i="7"/>
  <c r="K51" i="7"/>
  <c r="Q51" i="7" s="1"/>
  <c r="K16" i="7"/>
  <c r="Q16" i="7" s="1"/>
  <c r="K13" i="7"/>
  <c r="Q13" i="7" s="1"/>
  <c r="K48" i="7"/>
  <c r="Q48" i="7" s="1"/>
  <c r="K28" i="7"/>
  <c r="Q28" i="7" s="1"/>
  <c r="K64" i="7"/>
  <c r="Q64" i="7" s="1"/>
  <c r="K11" i="7"/>
  <c r="Q11" i="7" s="1"/>
  <c r="K24" i="7"/>
  <c r="Q24" i="7" s="1"/>
  <c r="K77" i="7"/>
  <c r="Q77" i="7" s="1"/>
  <c r="K23" i="7"/>
  <c r="Q23" i="7" s="1"/>
  <c r="K34" i="7"/>
  <c r="Q34" i="7" s="1"/>
  <c r="L34" i="7"/>
  <c r="R34" i="7" s="1"/>
  <c r="K65" i="7"/>
  <c r="Q65" i="7" s="1"/>
  <c r="K22" i="7"/>
  <c r="Q22" i="7" s="1"/>
  <c r="K21" i="7"/>
  <c r="Q21" i="7" s="1"/>
  <c r="K62" i="7"/>
  <c r="Q62" i="7" s="1"/>
  <c r="K50" i="7"/>
  <c r="Q50" i="7" s="1"/>
  <c r="K14" i="7"/>
  <c r="Q14" i="7" s="1"/>
  <c r="K71" i="7"/>
  <c r="Q71" i="7" s="1"/>
  <c r="K17" i="7"/>
  <c r="Q17" i="7" s="1"/>
  <c r="K79" i="7"/>
  <c r="Q79" i="7" s="1"/>
  <c r="K58" i="7"/>
  <c r="Q58" i="7" s="1"/>
  <c r="K75" i="7"/>
  <c r="Q75" i="7" s="1"/>
  <c r="K80" i="7"/>
  <c r="Q80" i="7" s="1"/>
  <c r="K49" i="7"/>
  <c r="Q49" i="7" s="1"/>
  <c r="K40" i="7"/>
  <c r="Q40" i="7" s="1"/>
  <c r="K38" i="7"/>
  <c r="Q38" i="7" s="1"/>
  <c r="K53" i="7"/>
  <c r="Q53" i="7" s="1"/>
  <c r="K47" i="7"/>
  <c r="Q47" i="7" s="1"/>
  <c r="K57" i="7"/>
  <c r="Q57" i="7" s="1"/>
  <c r="K43" i="7"/>
  <c r="Q43" i="7" s="1"/>
  <c r="K27" i="7"/>
  <c r="Q27" i="7" s="1"/>
  <c r="K7" i="7"/>
  <c r="Q7" i="7" s="1"/>
  <c r="K39" i="7"/>
  <c r="Q39" i="7" s="1"/>
  <c r="K5" i="7"/>
  <c r="Q5" i="7" s="1"/>
  <c r="K55" i="7"/>
  <c r="Q55" i="7" s="1"/>
  <c r="K8" i="7"/>
  <c r="Q8" i="7" s="1"/>
  <c r="K73" i="7"/>
  <c r="Q73" i="7" s="1"/>
  <c r="K66" i="7"/>
  <c r="Q66" i="7" s="1"/>
  <c r="K82" i="7"/>
  <c r="Q82" i="7" s="1"/>
  <c r="K70" i="7"/>
  <c r="Q70" i="7" s="1"/>
  <c r="K6" i="7"/>
  <c r="Q6" i="7" s="1"/>
  <c r="K19" i="7"/>
  <c r="Q19" i="7" s="1"/>
  <c r="K52" i="7"/>
  <c r="Q52" i="7" s="1"/>
  <c r="K10" i="7"/>
  <c r="Q10" i="7" s="1"/>
  <c r="K61" i="7"/>
  <c r="Q61" i="7" s="1"/>
  <c r="K18" i="7"/>
  <c r="Q18" i="7" s="1"/>
  <c r="K15" i="7"/>
  <c r="Q15" i="7" s="1"/>
  <c r="K69" i="7"/>
  <c r="Q69" i="7" s="1"/>
  <c r="K81" i="7"/>
  <c r="Q81" i="7" s="1"/>
  <c r="K63" i="7"/>
  <c r="Q63" i="7" s="1"/>
  <c r="K44" i="7"/>
  <c r="Q44" i="7" s="1"/>
  <c r="K45" i="7"/>
  <c r="Q45" i="7" s="1"/>
  <c r="K35" i="7"/>
  <c r="Q35" i="7" s="1"/>
  <c r="K68" i="7"/>
  <c r="Q68" i="7" s="1"/>
  <c r="K4" i="7"/>
  <c r="Q4" i="7" s="1"/>
  <c r="K32" i="7"/>
  <c r="Q32" i="7" s="1"/>
  <c r="K29" i="7"/>
  <c r="Q29" i="7" s="1"/>
  <c r="K78" i="7"/>
  <c r="Q78" i="7" s="1"/>
  <c r="K72" i="7"/>
  <c r="Q72" i="7" s="1"/>
  <c r="K12" i="7"/>
  <c r="Q12" i="7" s="1"/>
  <c r="K41" i="7"/>
  <c r="Q41" i="7" s="1"/>
  <c r="K37" i="7"/>
  <c r="Q37" i="7" s="1"/>
  <c r="K76" i="7"/>
  <c r="Q76" i="7" s="1"/>
  <c r="K9" i="7"/>
  <c r="Q9" i="7" s="1"/>
  <c r="K20" i="7"/>
  <c r="Q20" i="7" s="1"/>
  <c r="K33" i="7"/>
  <c r="Q33" i="7" s="1"/>
  <c r="K30" i="7"/>
  <c r="Q30" i="7" s="1"/>
  <c r="K60" i="7"/>
  <c r="Q60" i="7" s="1"/>
  <c r="K42" i="7"/>
  <c r="Q42" i="7" s="1"/>
  <c r="K31" i="7"/>
  <c r="Q31" i="7" s="1"/>
  <c r="K36" i="7"/>
  <c r="Q36" i="7" s="1"/>
  <c r="K26" i="7"/>
  <c r="Q26" i="7" s="1"/>
  <c r="K74" i="7"/>
  <c r="Q74" i="7" s="1"/>
  <c r="K83" i="7"/>
  <c r="Q83" i="7" s="1"/>
  <c r="K54" i="7"/>
  <c r="Q54" i="7" s="1"/>
  <c r="K56" i="7"/>
  <c r="Q56" i="7" s="1"/>
  <c r="K67" i="7"/>
  <c r="Q67" i="7" s="1"/>
  <c r="Q46" i="7"/>
  <c r="Q59" i="7"/>
  <c r="J56" i="7"/>
  <c r="M56" i="7" s="1"/>
  <c r="S56" i="7" s="1"/>
  <c r="I56" i="7"/>
  <c r="L56" i="7" s="1"/>
  <c r="R56" i="7" s="1"/>
  <c r="E4" i="7" l="1"/>
  <c r="D84" i="7" l="1"/>
  <c r="E5" i="7"/>
  <c r="E6" i="7"/>
  <c r="E8" i="7"/>
  <c r="E68" i="7"/>
  <c r="E9" i="7"/>
  <c r="E10" i="7"/>
  <c r="E67" i="7"/>
  <c r="E12" i="7"/>
  <c r="E13" i="7"/>
  <c r="E15" i="7"/>
  <c r="E16" i="7"/>
  <c r="E78" i="7"/>
  <c r="E35" i="7"/>
  <c r="E69" i="7"/>
  <c r="E17" i="7"/>
  <c r="E34" i="7"/>
  <c r="E18" i="7"/>
  <c r="E19" i="7"/>
  <c r="E71" i="7"/>
  <c r="E20" i="7"/>
  <c r="E21" i="7"/>
  <c r="E22" i="7"/>
  <c r="E23" i="7"/>
  <c r="E24" i="7"/>
  <c r="E25" i="7"/>
  <c r="E72" i="7"/>
  <c r="E26" i="7"/>
  <c r="E27" i="7"/>
  <c r="E37" i="7"/>
  <c r="E80" i="7"/>
  <c r="E74" i="7"/>
  <c r="E38" i="7"/>
  <c r="E39" i="7"/>
  <c r="E32" i="7"/>
  <c r="E36" i="7"/>
  <c r="E83" i="7"/>
  <c r="E40" i="7"/>
  <c r="E41" i="7"/>
  <c r="E42" i="7"/>
  <c r="E75" i="7"/>
  <c r="E43" i="7"/>
  <c r="E73" i="7"/>
  <c r="E44" i="7"/>
  <c r="E45" i="7"/>
  <c r="E56" i="7"/>
  <c r="E30" i="7"/>
  <c r="E46" i="7"/>
  <c r="E47" i="7"/>
  <c r="E49" i="7"/>
  <c r="E50" i="7"/>
  <c r="E81" i="7"/>
  <c r="E51" i="7"/>
  <c r="E52" i="7"/>
  <c r="E53" i="7"/>
  <c r="E54" i="7"/>
  <c r="E55" i="7"/>
  <c r="E79" i="7"/>
  <c r="E31" i="7"/>
  <c r="E57" i="7"/>
  <c r="E58" i="7"/>
  <c r="E59" i="7"/>
  <c r="E60" i="7"/>
  <c r="E28" i="7"/>
  <c r="E61" i="7"/>
  <c r="E29" i="7"/>
  <c r="E62" i="7"/>
  <c r="E63" i="7"/>
  <c r="E76" i="7"/>
  <c r="E70" i="7"/>
  <c r="E14" i="7"/>
  <c r="E11" i="7"/>
  <c r="E48" i="7"/>
  <c r="E64" i="7"/>
  <c r="E65" i="7"/>
  <c r="E66" i="7"/>
  <c r="E82" i="7"/>
  <c r="E77" i="7"/>
  <c r="E7" i="7"/>
  <c r="E33" i="7"/>
  <c r="J33" i="7"/>
  <c r="I33" i="7"/>
  <c r="L33" i="7" s="1"/>
  <c r="R33" i="7" s="1"/>
  <c r="N7" i="7"/>
  <c r="J7" i="7"/>
  <c r="M7" i="7" s="1"/>
  <c r="S7" i="7" s="1"/>
  <c r="I7" i="7"/>
  <c r="J77" i="7"/>
  <c r="I77" i="7"/>
  <c r="L77" i="7" s="1"/>
  <c r="R77" i="7" s="1"/>
  <c r="J82" i="7"/>
  <c r="M82" i="7" s="1"/>
  <c r="S82" i="7" s="1"/>
  <c r="I82" i="7"/>
  <c r="L82" i="7" s="1"/>
  <c r="R82" i="7" s="1"/>
  <c r="N66" i="7"/>
  <c r="J66" i="7"/>
  <c r="I66" i="7"/>
  <c r="J65" i="7"/>
  <c r="M65" i="7" s="1"/>
  <c r="S65" i="7" s="1"/>
  <c r="I65" i="7"/>
  <c r="N64" i="7"/>
  <c r="J64" i="7"/>
  <c r="M64" i="7" s="1"/>
  <c r="S64" i="7" s="1"/>
  <c r="I64" i="7"/>
  <c r="L64" i="7" s="1"/>
  <c r="R64" i="7" s="1"/>
  <c r="J48" i="7"/>
  <c r="I48" i="7"/>
  <c r="N11" i="7"/>
  <c r="J11" i="7"/>
  <c r="M11" i="7" s="1"/>
  <c r="S11" i="7" s="1"/>
  <c r="I11" i="7"/>
  <c r="L11" i="7" s="1"/>
  <c r="R11" i="7" s="1"/>
  <c r="J14" i="7"/>
  <c r="M14" i="7" s="1"/>
  <c r="S14" i="7" s="1"/>
  <c r="I14" i="7"/>
  <c r="J70" i="7"/>
  <c r="I70" i="7"/>
  <c r="L70" i="7" s="1"/>
  <c r="R70" i="7" s="1"/>
  <c r="J76" i="7"/>
  <c r="M76" i="7" s="1"/>
  <c r="S76" i="7" s="1"/>
  <c r="I76" i="7"/>
  <c r="L76" i="7" s="1"/>
  <c r="R76" i="7" s="1"/>
  <c r="N63" i="7"/>
  <c r="J63" i="7"/>
  <c r="I63" i="7"/>
  <c r="L63" i="7" s="1"/>
  <c r="R63" i="7" s="1"/>
  <c r="J62" i="7"/>
  <c r="M62" i="7" s="1"/>
  <c r="S62" i="7" s="1"/>
  <c r="I62" i="7"/>
  <c r="N29" i="7"/>
  <c r="J29" i="7"/>
  <c r="M29" i="7" s="1"/>
  <c r="S29" i="7" s="1"/>
  <c r="I29" i="7"/>
  <c r="L29" i="7" s="1"/>
  <c r="R29" i="7" s="1"/>
  <c r="J61" i="7"/>
  <c r="M61" i="7" s="1"/>
  <c r="S61" i="7" s="1"/>
  <c r="I61" i="7"/>
  <c r="N28" i="7"/>
  <c r="J28" i="7"/>
  <c r="M28" i="7" s="1"/>
  <c r="S28" i="7" s="1"/>
  <c r="I28" i="7"/>
  <c r="L28" i="7" s="1"/>
  <c r="R28" i="7" s="1"/>
  <c r="N60" i="7"/>
  <c r="J60" i="7"/>
  <c r="M60" i="7" s="1"/>
  <c r="S60" i="7" s="1"/>
  <c r="I60" i="7"/>
  <c r="N59" i="7"/>
  <c r="J59" i="7"/>
  <c r="I59" i="7"/>
  <c r="L59" i="7" s="1"/>
  <c r="R59" i="7" s="1"/>
  <c r="J58" i="7"/>
  <c r="M58" i="7" s="1"/>
  <c r="S58" i="7" s="1"/>
  <c r="I58" i="7"/>
  <c r="L58" i="7" s="1"/>
  <c r="R58" i="7" s="1"/>
  <c r="N57" i="7"/>
  <c r="J57" i="7"/>
  <c r="I57" i="7"/>
  <c r="L57" i="7" s="1"/>
  <c r="R57" i="7" s="1"/>
  <c r="J31" i="7"/>
  <c r="M31" i="7" s="1"/>
  <c r="S31" i="7" s="1"/>
  <c r="I31" i="7"/>
  <c r="N79" i="7"/>
  <c r="J79" i="7"/>
  <c r="M79" i="7" s="1"/>
  <c r="S79" i="7" s="1"/>
  <c r="I79" i="7"/>
  <c r="L79" i="7" s="1"/>
  <c r="R79" i="7" s="1"/>
  <c r="J55" i="7"/>
  <c r="M55" i="7" s="1"/>
  <c r="S55" i="7" s="1"/>
  <c r="I55" i="7"/>
  <c r="L55" i="7" s="1"/>
  <c r="R55" i="7" s="1"/>
  <c r="N54" i="7"/>
  <c r="J54" i="7"/>
  <c r="I54" i="7"/>
  <c r="L54" i="7" s="1"/>
  <c r="R54" i="7" s="1"/>
  <c r="J53" i="7"/>
  <c r="M53" i="7" s="1"/>
  <c r="S53" i="7" s="1"/>
  <c r="I53" i="7"/>
  <c r="L53" i="7" s="1"/>
  <c r="R53" i="7" s="1"/>
  <c r="N52" i="7"/>
  <c r="J52" i="7"/>
  <c r="M52" i="7" s="1"/>
  <c r="S52" i="7" s="1"/>
  <c r="I52" i="7"/>
  <c r="L52" i="7" s="1"/>
  <c r="R52" i="7" s="1"/>
  <c r="J51" i="7"/>
  <c r="I51" i="7"/>
  <c r="N81" i="7"/>
  <c r="J81" i="7"/>
  <c r="I81" i="7"/>
  <c r="L81" i="7" s="1"/>
  <c r="R81" i="7" s="1"/>
  <c r="N50" i="7"/>
  <c r="J50" i="7"/>
  <c r="M50" i="7" s="1"/>
  <c r="S50" i="7" s="1"/>
  <c r="I50" i="7"/>
  <c r="N49" i="7"/>
  <c r="J49" i="7"/>
  <c r="I49" i="7"/>
  <c r="L49" i="7" s="1"/>
  <c r="R49" i="7" s="1"/>
  <c r="J47" i="7"/>
  <c r="M47" i="7" s="1"/>
  <c r="S47" i="7" s="1"/>
  <c r="I47" i="7"/>
  <c r="N46" i="7"/>
  <c r="J46" i="7"/>
  <c r="M46" i="7" s="1"/>
  <c r="S46" i="7" s="1"/>
  <c r="I46" i="7"/>
  <c r="L46" i="7" s="1"/>
  <c r="R46" i="7" s="1"/>
  <c r="J30" i="7"/>
  <c r="I30" i="7"/>
  <c r="N56" i="7"/>
  <c r="P56" i="7"/>
  <c r="N45" i="7"/>
  <c r="J45" i="7"/>
  <c r="M45" i="7" s="1"/>
  <c r="S45" i="7" s="1"/>
  <c r="I45" i="7"/>
  <c r="N44" i="7"/>
  <c r="J44" i="7"/>
  <c r="M44" i="7" s="1"/>
  <c r="S44" i="7" s="1"/>
  <c r="I44" i="7"/>
  <c r="L44" i="7" s="1"/>
  <c r="R44" i="7" s="1"/>
  <c r="J73" i="7"/>
  <c r="M73" i="7" s="1"/>
  <c r="S73" i="7" s="1"/>
  <c r="I73" i="7"/>
  <c r="L73" i="7" s="1"/>
  <c r="R73" i="7" s="1"/>
  <c r="N43" i="7"/>
  <c r="J43" i="7"/>
  <c r="I43" i="7"/>
  <c r="L43" i="7" s="1"/>
  <c r="R43" i="7" s="1"/>
  <c r="J75" i="7"/>
  <c r="M75" i="7" s="1"/>
  <c r="S75" i="7" s="1"/>
  <c r="I75" i="7"/>
  <c r="N42" i="7"/>
  <c r="J42" i="7"/>
  <c r="M42" i="7" s="1"/>
  <c r="S42" i="7" s="1"/>
  <c r="I42" i="7"/>
  <c r="L42" i="7" s="1"/>
  <c r="R42" i="7" s="1"/>
  <c r="N41" i="7"/>
  <c r="J41" i="7"/>
  <c r="M41" i="7" s="1"/>
  <c r="S41" i="7" s="1"/>
  <c r="I41" i="7"/>
  <c r="N40" i="7"/>
  <c r="J40" i="7"/>
  <c r="I40" i="7"/>
  <c r="L40" i="7" s="1"/>
  <c r="R40" i="7" s="1"/>
  <c r="J83" i="7"/>
  <c r="M83" i="7" s="1"/>
  <c r="S83" i="7" s="1"/>
  <c r="I83" i="7"/>
  <c r="J36" i="7"/>
  <c r="I36" i="7"/>
  <c r="L36" i="7" s="1"/>
  <c r="R36" i="7" s="1"/>
  <c r="J32" i="7"/>
  <c r="M32" i="7" s="1"/>
  <c r="S32" i="7" s="1"/>
  <c r="I32" i="7"/>
  <c r="L32" i="7" s="1"/>
  <c r="R32" i="7" s="1"/>
  <c r="N39" i="7"/>
  <c r="J39" i="7"/>
  <c r="I39" i="7"/>
  <c r="L39" i="7" s="1"/>
  <c r="R39" i="7" s="1"/>
  <c r="J38" i="7"/>
  <c r="M38" i="7" s="1"/>
  <c r="S38" i="7" s="1"/>
  <c r="I38" i="7"/>
  <c r="N74" i="7"/>
  <c r="J74" i="7"/>
  <c r="M74" i="7" s="1"/>
  <c r="S74" i="7" s="1"/>
  <c r="I74" i="7"/>
  <c r="L74" i="7" s="1"/>
  <c r="R74" i="7" s="1"/>
  <c r="J80" i="7"/>
  <c r="M80" i="7" s="1"/>
  <c r="S80" i="7" s="1"/>
  <c r="I80" i="7"/>
  <c r="N37" i="7"/>
  <c r="J37" i="7"/>
  <c r="I37" i="7"/>
  <c r="L37" i="7" s="1"/>
  <c r="R37" i="7" s="1"/>
  <c r="J27" i="7"/>
  <c r="M27" i="7" s="1"/>
  <c r="S27" i="7" s="1"/>
  <c r="I27" i="7"/>
  <c r="L27" i="7" s="1"/>
  <c r="R27" i="7" s="1"/>
  <c r="N26" i="7"/>
  <c r="J26" i="7"/>
  <c r="M26" i="7" s="1"/>
  <c r="S26" i="7" s="1"/>
  <c r="I26" i="7"/>
  <c r="L26" i="7" s="1"/>
  <c r="R26" i="7" s="1"/>
  <c r="J72" i="7"/>
  <c r="I72" i="7"/>
  <c r="K25" i="7"/>
  <c r="J25" i="7"/>
  <c r="I25" i="7"/>
  <c r="L25" i="7" s="1"/>
  <c r="N24" i="7"/>
  <c r="J24" i="7"/>
  <c r="M24" i="7" s="1"/>
  <c r="S24" i="7" s="1"/>
  <c r="I24" i="7"/>
  <c r="N23" i="7"/>
  <c r="J23" i="7"/>
  <c r="I23" i="7"/>
  <c r="L23" i="7" s="1"/>
  <c r="R23" i="7" s="1"/>
  <c r="J22" i="7"/>
  <c r="M22" i="7" s="1"/>
  <c r="S22" i="7" s="1"/>
  <c r="I22" i="7"/>
  <c r="L22" i="7" s="1"/>
  <c r="R22" i="7" s="1"/>
  <c r="J21" i="7"/>
  <c r="I21" i="7"/>
  <c r="L21" i="7" s="1"/>
  <c r="R21" i="7" s="1"/>
  <c r="J20" i="7"/>
  <c r="M20" i="7" s="1"/>
  <c r="S20" i="7" s="1"/>
  <c r="I20" i="7"/>
  <c r="L20" i="7" s="1"/>
  <c r="R20" i="7" s="1"/>
  <c r="N71" i="7"/>
  <c r="J71" i="7"/>
  <c r="M71" i="7" s="1"/>
  <c r="S71" i="7" s="1"/>
  <c r="I71" i="7"/>
  <c r="L71" i="7" s="1"/>
  <c r="R71" i="7" s="1"/>
  <c r="J19" i="7"/>
  <c r="I19" i="7"/>
  <c r="N18" i="7"/>
  <c r="J18" i="7"/>
  <c r="M18" i="7" s="1"/>
  <c r="S18" i="7" s="1"/>
  <c r="I18" i="7"/>
  <c r="L18" i="7" s="1"/>
  <c r="R18" i="7" s="1"/>
  <c r="J34" i="7"/>
  <c r="M34" i="7" s="1"/>
  <c r="S34" i="7" s="1"/>
  <c r="O34" i="7"/>
  <c r="N17" i="7"/>
  <c r="J17" i="7"/>
  <c r="I17" i="7"/>
  <c r="L17" i="7" s="1"/>
  <c r="R17" i="7" s="1"/>
  <c r="J69" i="7"/>
  <c r="M69" i="7" s="1"/>
  <c r="S69" i="7" s="1"/>
  <c r="I69" i="7"/>
  <c r="L69" i="7" s="1"/>
  <c r="R69" i="7" s="1"/>
  <c r="J35" i="7"/>
  <c r="I35" i="7"/>
  <c r="L35" i="7" s="1"/>
  <c r="R35" i="7" s="1"/>
  <c r="J78" i="7"/>
  <c r="M78" i="7" s="1"/>
  <c r="S78" i="7" s="1"/>
  <c r="I78" i="7"/>
  <c r="L78" i="7" s="1"/>
  <c r="R78" i="7" s="1"/>
  <c r="N16" i="7"/>
  <c r="J16" i="7"/>
  <c r="M16" i="7" s="1"/>
  <c r="S16" i="7" s="1"/>
  <c r="I16" i="7"/>
  <c r="L16" i="7" s="1"/>
  <c r="R16" i="7" s="1"/>
  <c r="J15" i="7"/>
  <c r="M15" i="7" s="1"/>
  <c r="S15" i="7" s="1"/>
  <c r="I15" i="7"/>
  <c r="N13" i="7"/>
  <c r="J13" i="7"/>
  <c r="M13" i="7" s="1"/>
  <c r="S13" i="7" s="1"/>
  <c r="I13" i="7"/>
  <c r="L13" i="7" s="1"/>
  <c r="R13" i="7" s="1"/>
  <c r="J12" i="7"/>
  <c r="M12" i="7" s="1"/>
  <c r="S12" i="7" s="1"/>
  <c r="I12" i="7"/>
  <c r="N67" i="7"/>
  <c r="J67" i="7"/>
  <c r="M67" i="7" s="1"/>
  <c r="S67" i="7" s="1"/>
  <c r="I67" i="7"/>
  <c r="L67" i="7" s="1"/>
  <c r="R67" i="7" s="1"/>
  <c r="N10" i="7"/>
  <c r="J10" i="7"/>
  <c r="M10" i="7" s="1"/>
  <c r="I10" i="7"/>
  <c r="J9" i="7"/>
  <c r="I9" i="7"/>
  <c r="J68" i="7"/>
  <c r="M68" i="7" s="1"/>
  <c r="S68" i="7" s="1"/>
  <c r="I68" i="7"/>
  <c r="L68" i="7" s="1"/>
  <c r="R68" i="7" s="1"/>
  <c r="N8" i="7"/>
  <c r="J8" i="7"/>
  <c r="M8" i="7" s="1"/>
  <c r="S8" i="7" s="1"/>
  <c r="I8" i="7"/>
  <c r="L8" i="7" s="1"/>
  <c r="R8" i="7" s="1"/>
  <c r="J6" i="7"/>
  <c r="M6" i="7" s="1"/>
  <c r="S6" i="7" s="1"/>
  <c r="I6" i="7"/>
  <c r="L6" i="7" s="1"/>
  <c r="R6" i="7" s="1"/>
  <c r="N5" i="7"/>
  <c r="J5" i="7"/>
  <c r="M5" i="7" s="1"/>
  <c r="S5" i="7" s="1"/>
  <c r="I5" i="7"/>
  <c r="L5" i="7" s="1"/>
  <c r="R5" i="7" s="1"/>
  <c r="J4" i="7"/>
  <c r="M4" i="7" s="1"/>
  <c r="S4" i="7" s="1"/>
  <c r="I4" i="7"/>
  <c r="L4" i="7" s="1"/>
  <c r="S10" i="7" l="1"/>
  <c r="N25" i="7"/>
  <c r="K85" i="7"/>
  <c r="K89" i="7"/>
  <c r="K90" i="7"/>
  <c r="K91" i="7"/>
  <c r="K88" i="7"/>
  <c r="R4" i="7"/>
  <c r="P74" i="7"/>
  <c r="O5" i="7"/>
  <c r="O46" i="7"/>
  <c r="M51" i="7"/>
  <c r="S51" i="7" s="1"/>
  <c r="L14" i="7"/>
  <c r="R14" i="7" s="1"/>
  <c r="L31" i="7"/>
  <c r="R31" i="7" s="1"/>
  <c r="M59" i="7"/>
  <c r="S59" i="7" s="1"/>
  <c r="L61" i="7"/>
  <c r="R61" i="7" s="1"/>
  <c r="M63" i="7"/>
  <c r="S63" i="7" s="1"/>
  <c r="L65" i="7"/>
  <c r="R65" i="7" s="1"/>
  <c r="M77" i="7"/>
  <c r="S77" i="7" s="1"/>
  <c r="M36" i="7"/>
  <c r="S36" i="7" s="1"/>
  <c r="L50" i="7"/>
  <c r="R50" i="7" s="1"/>
  <c r="L9" i="7"/>
  <c r="R9" i="7" s="1"/>
  <c r="M21" i="7"/>
  <c r="S21" i="7" s="1"/>
  <c r="M39" i="7"/>
  <c r="S39" i="7" s="1"/>
  <c r="P46" i="7"/>
  <c r="L7" i="7"/>
  <c r="R7" i="7" s="1"/>
  <c r="L24" i="7"/>
  <c r="R24" i="7" s="1"/>
  <c r="L19" i="7"/>
  <c r="R19" i="7" s="1"/>
  <c r="M9" i="7"/>
  <c r="S9" i="7" s="1"/>
  <c r="M17" i="7"/>
  <c r="S17" i="7" s="1"/>
  <c r="M19" i="7"/>
  <c r="S19" i="7" s="1"/>
  <c r="M40" i="7"/>
  <c r="S40" i="7" s="1"/>
  <c r="L75" i="7"/>
  <c r="R75" i="7" s="1"/>
  <c r="L47" i="7"/>
  <c r="R47" i="7" s="1"/>
  <c r="L60" i="7"/>
  <c r="R60" i="7" s="1"/>
  <c r="L66" i="7"/>
  <c r="R66" i="7" s="1"/>
  <c r="L38" i="7"/>
  <c r="R38" i="7" s="1"/>
  <c r="L80" i="7"/>
  <c r="R80" i="7" s="1"/>
  <c r="P5" i="7"/>
  <c r="L10" i="7"/>
  <c r="M25" i="7"/>
  <c r="P25" i="7" s="1"/>
  <c r="L30" i="7"/>
  <c r="R30" i="7" s="1"/>
  <c r="M81" i="7"/>
  <c r="S81" i="7" s="1"/>
  <c r="O55" i="7"/>
  <c r="M57" i="7"/>
  <c r="S57" i="7" s="1"/>
  <c r="L48" i="7"/>
  <c r="R48" i="7" s="1"/>
  <c r="M66" i="7"/>
  <c r="S66" i="7" s="1"/>
  <c r="M35" i="7"/>
  <c r="S35" i="7" s="1"/>
  <c r="M54" i="7"/>
  <c r="S54" i="7" s="1"/>
  <c r="O74" i="7"/>
  <c r="L41" i="7"/>
  <c r="R41" i="7" s="1"/>
  <c r="O44" i="7"/>
  <c r="M30" i="7"/>
  <c r="S30" i="7" s="1"/>
  <c r="O53" i="7"/>
  <c r="P55" i="7"/>
  <c r="M48" i="7"/>
  <c r="S48" i="7" s="1"/>
  <c r="L15" i="7"/>
  <c r="R15" i="7" s="1"/>
  <c r="M72" i="7"/>
  <c r="S72" i="7" s="1"/>
  <c r="L45" i="7"/>
  <c r="R45" i="7" s="1"/>
  <c r="L83" i="7"/>
  <c r="R83" i="7" s="1"/>
  <c r="L12" i="7"/>
  <c r="R12" i="7" s="1"/>
  <c r="M23" i="7"/>
  <c r="S23" i="7" s="1"/>
  <c r="L72" i="7"/>
  <c r="R72" i="7" s="1"/>
  <c r="M37" i="7"/>
  <c r="S37" i="7" s="1"/>
  <c r="M43" i="7"/>
  <c r="S43" i="7" s="1"/>
  <c r="P44" i="7"/>
  <c r="M49" i="7"/>
  <c r="S49" i="7" s="1"/>
  <c r="L51" i="7"/>
  <c r="R51" i="7" s="1"/>
  <c r="P53" i="7"/>
  <c r="L62" i="7"/>
  <c r="R62" i="7" s="1"/>
  <c r="M70" i="7"/>
  <c r="S70" i="7" s="1"/>
  <c r="M33" i="7"/>
  <c r="S33" i="7" s="1"/>
  <c r="N34" i="7"/>
  <c r="Q25" i="7"/>
  <c r="Q88" i="7" s="1"/>
  <c r="P18" i="7"/>
  <c r="O20" i="7"/>
  <c r="N22" i="7"/>
  <c r="N4" i="7"/>
  <c r="O73" i="7"/>
  <c r="N38" i="7"/>
  <c r="O27" i="7"/>
  <c r="N80" i="7"/>
  <c r="N77" i="7"/>
  <c r="N68" i="7"/>
  <c r="N83" i="7"/>
  <c r="N70" i="7"/>
  <c r="N32" i="7"/>
  <c r="O6" i="7"/>
  <c r="N35" i="7"/>
  <c r="O13" i="7"/>
  <c r="N9" i="7"/>
  <c r="N36" i="7"/>
  <c r="O35" i="7"/>
  <c r="O63" i="7"/>
  <c r="O18" i="7"/>
  <c r="O71" i="7"/>
  <c r="O21" i="7"/>
  <c r="R25" i="7"/>
  <c r="O25" i="7"/>
  <c r="O37" i="7"/>
  <c r="O39" i="7"/>
  <c r="O16" i="7"/>
  <c r="P8" i="7"/>
  <c r="P69" i="7"/>
  <c r="P38" i="7"/>
  <c r="P76" i="7"/>
  <c r="O33" i="7"/>
  <c r="O36" i="7"/>
  <c r="P58" i="7"/>
  <c r="P4" i="7"/>
  <c r="P22" i="7"/>
  <c r="P26" i="7"/>
  <c r="P7" i="7"/>
  <c r="O8" i="7"/>
  <c r="O68" i="7"/>
  <c r="P12" i="7"/>
  <c r="P32" i="7"/>
  <c r="O77" i="7"/>
  <c r="P15" i="7"/>
  <c r="N20" i="7"/>
  <c r="O32" i="7"/>
  <c r="P34" i="7"/>
  <c r="N21" i="7"/>
  <c r="N27" i="7"/>
  <c r="O11" i="7"/>
  <c r="N75" i="7"/>
  <c r="P13" i="7"/>
  <c r="N72" i="7"/>
  <c r="P42" i="7"/>
  <c r="P14" i="7"/>
  <c r="N69" i="7"/>
  <c r="N19" i="7"/>
  <c r="O26" i="7"/>
  <c r="N6" i="7"/>
  <c r="P24" i="7"/>
  <c r="N73" i="7"/>
  <c r="P71" i="7"/>
  <c r="O23" i="7"/>
  <c r="O17" i="7"/>
  <c r="P27" i="7"/>
  <c r="P64" i="7"/>
  <c r="P78" i="7"/>
  <c r="P31" i="7"/>
  <c r="O58" i="7"/>
  <c r="O22" i="7"/>
  <c r="P79" i="7"/>
  <c r="O70" i="7"/>
  <c r="P6" i="7"/>
  <c r="P29" i="7"/>
  <c r="O69" i="7"/>
  <c r="P52" i="7"/>
  <c r="P62" i="7"/>
  <c r="P16" i="7"/>
  <c r="O4" i="7"/>
  <c r="P20" i="7"/>
  <c r="O59" i="7"/>
  <c r="O76" i="7"/>
  <c r="O42" i="7"/>
  <c r="N82" i="7"/>
  <c r="P67" i="7"/>
  <c r="N12" i="7"/>
  <c r="N15" i="7"/>
  <c r="O78" i="7"/>
  <c r="O57" i="7"/>
  <c r="P60" i="7"/>
  <c r="P28" i="7"/>
  <c r="P61" i="7"/>
  <c r="O29" i="7"/>
  <c r="N76" i="7"/>
  <c r="N14" i="7"/>
  <c r="N48" i="7"/>
  <c r="P11" i="7"/>
  <c r="O82" i="7"/>
  <c r="N65" i="7"/>
  <c r="P41" i="7"/>
  <c r="P75" i="7"/>
  <c r="N53" i="7"/>
  <c r="N55" i="7"/>
  <c r="P82" i="7"/>
  <c r="P68" i="7"/>
  <c r="O56" i="7"/>
  <c r="P45" i="7"/>
  <c r="N47" i="7"/>
  <c r="O81" i="7"/>
  <c r="N51" i="7"/>
  <c r="N62" i="7"/>
  <c r="P65" i="7"/>
  <c r="N33" i="7"/>
  <c r="P80" i="7"/>
  <c r="P83" i="7"/>
  <c r="O40" i="7"/>
  <c r="O43" i="7"/>
  <c r="P73" i="7"/>
  <c r="N30" i="7"/>
  <c r="N31" i="7"/>
  <c r="P10" i="7"/>
  <c r="O67" i="7"/>
  <c r="N78" i="7"/>
  <c r="P47" i="7"/>
  <c r="O49" i="7"/>
  <c r="P50" i="7"/>
  <c r="O52" i="7"/>
  <c r="O54" i="7"/>
  <c r="O79" i="7"/>
  <c r="N58" i="7"/>
  <c r="O28" i="7"/>
  <c r="N61" i="7"/>
  <c r="O64" i="7"/>
  <c r="W67" i="7" l="1"/>
  <c r="R10" i="7"/>
  <c r="R85" i="7" s="1"/>
  <c r="L90" i="7"/>
  <c r="L89" i="7"/>
  <c r="L88" i="7"/>
  <c r="L91" i="7"/>
  <c r="L85" i="7"/>
  <c r="M91" i="7"/>
  <c r="M90" i="7"/>
  <c r="M89" i="7"/>
  <c r="M88" i="7"/>
  <c r="W5" i="7"/>
  <c r="W43" i="7"/>
  <c r="W61" i="7"/>
  <c r="W58" i="7"/>
  <c r="W78" i="7"/>
  <c r="W31" i="7"/>
  <c r="W30" i="7"/>
  <c r="W33" i="7"/>
  <c r="W62" i="7"/>
  <c r="W51" i="7"/>
  <c r="W47" i="7"/>
  <c r="W55" i="7"/>
  <c r="W53" i="7"/>
  <c r="W65" i="7"/>
  <c r="W48" i="7"/>
  <c r="W14" i="7"/>
  <c r="W76" i="7"/>
  <c r="W15" i="7"/>
  <c r="W12" i="7"/>
  <c r="W82" i="7"/>
  <c r="W73" i="7"/>
  <c r="W6" i="7"/>
  <c r="W19" i="7"/>
  <c r="W69" i="7"/>
  <c r="W72" i="7"/>
  <c r="W75" i="7"/>
  <c r="W27" i="7"/>
  <c r="W21" i="7"/>
  <c r="W20" i="7"/>
  <c r="W36" i="7"/>
  <c r="W9" i="7"/>
  <c r="W35" i="7"/>
  <c r="W32" i="7"/>
  <c r="W70" i="7"/>
  <c r="W83" i="7"/>
  <c r="W68" i="7"/>
  <c r="W77" i="7"/>
  <c r="W80" i="7"/>
  <c r="W38" i="7"/>
  <c r="N85" i="7"/>
  <c r="W4" i="7"/>
  <c r="W8" i="7"/>
  <c r="W10" i="7"/>
  <c r="W13" i="7"/>
  <c r="W16" i="7"/>
  <c r="W17" i="7"/>
  <c r="W18" i="7"/>
  <c r="W71" i="7"/>
  <c r="W23" i="7"/>
  <c r="W24" i="7"/>
  <c r="W25" i="7"/>
  <c r="W26" i="7"/>
  <c r="W37" i="7"/>
  <c r="W74" i="7"/>
  <c r="W39" i="7"/>
  <c r="W40" i="7"/>
  <c r="W41" i="7"/>
  <c r="W42" i="7"/>
  <c r="W44" i="7"/>
  <c r="W45" i="7"/>
  <c r="W56" i="7"/>
  <c r="W46" i="7"/>
  <c r="W49" i="7"/>
  <c r="W50" i="7"/>
  <c r="W81" i="7"/>
  <c r="W52" i="7"/>
  <c r="W54" i="7"/>
  <c r="W79" i="7"/>
  <c r="W57" i="7"/>
  <c r="W59" i="7"/>
  <c r="W60" i="7"/>
  <c r="W28" i="7"/>
  <c r="W29" i="7"/>
  <c r="W63" i="7"/>
  <c r="W11" i="7"/>
  <c r="W64" i="7"/>
  <c r="W66" i="7"/>
  <c r="W7" i="7"/>
  <c r="W22" i="7"/>
  <c r="X25" i="7"/>
  <c r="X74" i="7"/>
  <c r="X59" i="7"/>
  <c r="X46" i="7"/>
  <c r="X67" i="7"/>
  <c r="X56" i="7"/>
  <c r="X54" i="7"/>
  <c r="X83" i="7"/>
  <c r="X26" i="7"/>
  <c r="X36" i="7"/>
  <c r="X31" i="7"/>
  <c r="X42" i="7"/>
  <c r="X60" i="7"/>
  <c r="X30" i="7"/>
  <c r="X33" i="7"/>
  <c r="X20" i="7"/>
  <c r="X9" i="7"/>
  <c r="X76" i="7"/>
  <c r="X37" i="7"/>
  <c r="X41" i="7"/>
  <c r="X12" i="7"/>
  <c r="X72" i="7"/>
  <c r="X78" i="7"/>
  <c r="X29" i="7"/>
  <c r="X32" i="7"/>
  <c r="Q85" i="7"/>
  <c r="X4" i="7"/>
  <c r="X68" i="7"/>
  <c r="X35" i="7"/>
  <c r="X45" i="7"/>
  <c r="X44" i="7"/>
  <c r="X63" i="7"/>
  <c r="X81" i="7"/>
  <c r="X69" i="7"/>
  <c r="X15" i="7"/>
  <c r="X18" i="7"/>
  <c r="X61" i="7"/>
  <c r="X10" i="7"/>
  <c r="X52" i="7"/>
  <c r="X19" i="7"/>
  <c r="X6" i="7"/>
  <c r="X70" i="7"/>
  <c r="X82" i="7"/>
  <c r="X66" i="7"/>
  <c r="X73" i="7"/>
  <c r="X8" i="7"/>
  <c r="X55" i="7"/>
  <c r="X5" i="7"/>
  <c r="X39" i="7"/>
  <c r="X7" i="7"/>
  <c r="X27" i="7"/>
  <c r="X43" i="7"/>
  <c r="X57" i="7"/>
  <c r="X47" i="7"/>
  <c r="X53" i="7"/>
  <c r="X38" i="7"/>
  <c r="X40" i="7"/>
  <c r="X49" i="7"/>
  <c r="X80" i="7"/>
  <c r="X75" i="7"/>
  <c r="X58" i="7"/>
  <c r="X79" i="7"/>
  <c r="X17" i="7"/>
  <c r="X71" i="7"/>
  <c r="X14" i="7"/>
  <c r="X50" i="7"/>
  <c r="X62" i="7"/>
  <c r="X21" i="7"/>
  <c r="X22" i="7"/>
  <c r="X65" i="7"/>
  <c r="X34" i="7"/>
  <c r="X23" i="7"/>
  <c r="X77" i="7"/>
  <c r="X24" i="7"/>
  <c r="X11" i="7"/>
  <c r="X64" i="7"/>
  <c r="X28" i="7"/>
  <c r="X48" i="7"/>
  <c r="X13" i="7"/>
  <c r="X16" i="7"/>
  <c r="X51" i="7"/>
  <c r="W34" i="7"/>
  <c r="S25" i="7"/>
  <c r="S86" i="7" s="1"/>
  <c r="P19" i="7"/>
  <c r="P72" i="7"/>
  <c r="O66" i="7"/>
  <c r="O72" i="7"/>
  <c r="P54" i="7"/>
  <c r="O19" i="7"/>
  <c r="P33" i="7"/>
  <c r="P35" i="7"/>
  <c r="O60" i="7"/>
  <c r="P70" i="7"/>
  <c r="O45" i="7"/>
  <c r="P30" i="7"/>
  <c r="P9" i="7"/>
  <c r="P57" i="7"/>
  <c r="P40" i="7"/>
  <c r="O51" i="7"/>
  <c r="P23" i="7"/>
  <c r="O24" i="7"/>
  <c r="P49" i="7"/>
  <c r="O10" i="7"/>
  <c r="P21" i="7"/>
  <c r="P77" i="7"/>
  <c r="P59" i="7"/>
  <c r="P81" i="7"/>
  <c r="O9" i="7"/>
  <c r="O65" i="7"/>
  <c r="O31" i="7"/>
  <c r="O62" i="7"/>
  <c r="P43" i="7"/>
  <c r="O12" i="7"/>
  <c r="O15" i="7"/>
  <c r="P66" i="7"/>
  <c r="O80" i="7"/>
  <c r="O47" i="7"/>
  <c r="P17" i="7"/>
  <c r="O7" i="7"/>
  <c r="O41" i="7"/>
  <c r="O30" i="7"/>
  <c r="O50" i="7"/>
  <c r="P63" i="7"/>
  <c r="O14" i="7"/>
  <c r="P37" i="7"/>
  <c r="O83" i="7"/>
  <c r="P48" i="7"/>
  <c r="O48" i="7"/>
  <c r="O38" i="7"/>
  <c r="O75" i="7"/>
  <c r="P39" i="7"/>
  <c r="P36" i="7"/>
  <c r="O61" i="7"/>
  <c r="P51" i="7"/>
  <c r="Q90" i="7"/>
  <c r="Q89" i="7"/>
  <c r="Q86" i="7"/>
  <c r="R86" i="7"/>
  <c r="R88" i="7"/>
  <c r="Q91" i="7"/>
  <c r="N86" i="7"/>
  <c r="N90" i="7"/>
  <c r="N88" i="7"/>
  <c r="N91" i="7"/>
  <c r="N89" i="7"/>
  <c r="R89" i="7"/>
  <c r="R90" i="7"/>
  <c r="R91" i="7" l="1"/>
  <c r="S90" i="7"/>
  <c r="O85" i="7"/>
  <c r="P85" i="7"/>
  <c r="S89" i="7"/>
  <c r="S85" i="7"/>
  <c r="S87" i="7" s="1"/>
  <c r="S88" i="7"/>
  <c r="S91" i="7"/>
  <c r="O90" i="7"/>
  <c r="P88" i="7"/>
  <c r="O89" i="7"/>
  <c r="P89" i="7"/>
  <c r="Q87" i="7"/>
  <c r="P90" i="7"/>
  <c r="P86" i="7"/>
  <c r="O86" i="7"/>
  <c r="O91" i="7"/>
  <c r="P91" i="7"/>
  <c r="O88" i="7"/>
  <c r="N87" i="7"/>
  <c r="R87" i="7"/>
  <c r="O87" i="7" l="1"/>
  <c r="P87" i="7"/>
</calcChain>
</file>

<file path=xl/sharedStrings.xml><?xml version="1.0" encoding="utf-8"?>
<sst xmlns="http://schemas.openxmlformats.org/spreadsheetml/2006/main" count="259" uniqueCount="218">
  <si>
    <t>Data Imported from Spreadsheet_2_ACS_Income_Pop_data_denominators</t>
  </si>
  <si>
    <t>Monthly Utility Rate</t>
  </si>
  <si>
    <t>Annual Utility Rate</t>
  </si>
  <si>
    <t>Utility Name</t>
  </si>
  <si>
    <t>Estimated Utility District Population</t>
  </si>
  <si>
    <t>Weighted LQI Population within Utility District</t>
  </si>
  <si>
    <t>Population Weighted MHI within Utility</t>
  </si>
  <si>
    <t>Population Weighted LQI within Utility</t>
  </si>
  <si>
    <t>Current</t>
  </si>
  <si>
    <t>&lt; 8mg/L, seasonal</t>
  </si>
  <si>
    <t>&lt; 3mg/L, year round</t>
  </si>
  <si>
    <t>Scatter plots without populatin weighting</t>
  </si>
  <si>
    <t>01300E</t>
  </si>
  <si>
    <t>ALDERWOOD WATER DISTRICT</t>
  </si>
  <si>
    <t>01450V</t>
  </si>
  <si>
    <t>ALGONA WATER DEPT</t>
  </si>
  <si>
    <t>02200C</t>
  </si>
  <si>
    <t>Anacortes,  City of</t>
  </si>
  <si>
    <t>02600W</t>
  </si>
  <si>
    <t>West Sound Utility District</t>
  </si>
  <si>
    <t>03350V</t>
  </si>
  <si>
    <t>Auburn, City of</t>
  </si>
  <si>
    <t>05575B</t>
  </si>
  <si>
    <t>BELLEVUE CITY OF</t>
  </si>
  <si>
    <t>056003</t>
  </si>
  <si>
    <t>BELLINGHAM-WATER DIVISION CITY OF</t>
  </si>
  <si>
    <t>071580</t>
  </si>
  <si>
    <t>THURSTON COUNTY GROUND MOUND</t>
  </si>
  <si>
    <t>072207</t>
  </si>
  <si>
    <t>BLACK DIAMOND WATER DEPT</t>
  </si>
  <si>
    <t>07300U</t>
  </si>
  <si>
    <t>BLAINE CITY OF</t>
  </si>
  <si>
    <t>07850R</t>
  </si>
  <si>
    <t>THURSTON COUNTY BOSTON HARBOR</t>
  </si>
  <si>
    <t>07900L</t>
  </si>
  <si>
    <t>BOTHELL WATER CITY OF</t>
  </si>
  <si>
    <t>08200R</t>
  </si>
  <si>
    <t>BREMERTON CITY OF</t>
  </si>
  <si>
    <t>13200F</t>
  </si>
  <si>
    <t>Clallam Bay Sekiu (Clallam County PUD)</t>
  </si>
  <si>
    <t>155509</t>
  </si>
  <si>
    <t>COUPEVILLE TOWN OF</t>
  </si>
  <si>
    <t>16270F</t>
  </si>
  <si>
    <t>CROSS VALLEY WATER DISTRICT</t>
  </si>
  <si>
    <t>22500U</t>
  </si>
  <si>
    <t>Edmonds, City of</t>
  </si>
  <si>
    <t>24050L</t>
  </si>
  <si>
    <t>EVERETT PUBLIC WORKS DEPT. CITY OF</t>
  </si>
  <si>
    <t>25050N</t>
  </si>
  <si>
    <t>FIFE DEPT OF PUBLIC WORKS</t>
  </si>
  <si>
    <t>25150T</t>
  </si>
  <si>
    <t>FIRCREST CITY OF</t>
  </si>
  <si>
    <t>25547N</t>
  </si>
  <si>
    <t>FISHERMAN BAY WATER ASSOCIATION</t>
  </si>
  <si>
    <t>265950</t>
  </si>
  <si>
    <t>FRIDAY HARBOR TOWN OF</t>
  </si>
  <si>
    <t>363505</t>
  </si>
  <si>
    <t>ISSAQUAH WATER SYSTEM</t>
  </si>
  <si>
    <t>381501</t>
  </si>
  <si>
    <t>KENT WATER DEPARTMENT</t>
  </si>
  <si>
    <t>38800M</t>
  </si>
  <si>
    <t>SKYWAY WATER &amp; SEWER</t>
  </si>
  <si>
    <t>401008</t>
  </si>
  <si>
    <t>SOOS CREEK WATER &amp; SEWER DISTRICT</t>
  </si>
  <si>
    <t>408005</t>
  </si>
  <si>
    <t>Northshore Utility District</t>
  </si>
  <si>
    <t>409009</t>
  </si>
  <si>
    <t>SAMMAMISH PLATEAU WATER &amp; SEWER</t>
  </si>
  <si>
    <t>40950K</t>
  </si>
  <si>
    <t>LAKE FOREST PARK WATER DISTRICT</t>
  </si>
  <si>
    <t>41600Y</t>
  </si>
  <si>
    <t>WOODINVILLE WATER DISTRICT</t>
  </si>
  <si>
    <t>41750C</t>
  </si>
  <si>
    <t>COAL CREEK UTILITY DISTRICT</t>
  </si>
  <si>
    <t>418007</t>
  </si>
  <si>
    <t>CEDAR RIVER WATER &amp; SEWER DISTRICT</t>
  </si>
  <si>
    <t>419979</t>
  </si>
  <si>
    <t>LAKEHAVEN WATER AND SEWER DISTRICT</t>
  </si>
  <si>
    <t>42250T</t>
  </si>
  <si>
    <t>Kirkland, City of</t>
  </si>
  <si>
    <t>433500</t>
  </si>
  <si>
    <t>LA CONNER WATER DEPT</t>
  </si>
  <si>
    <t>43500Y</t>
  </si>
  <si>
    <t>LACEY WATER DEPARTMENT</t>
  </si>
  <si>
    <t>45950W</t>
  </si>
  <si>
    <t>LANGLEY CITY OF</t>
  </si>
  <si>
    <t>49270R</t>
  </si>
  <si>
    <t>Lynnwood, City of</t>
  </si>
  <si>
    <t>51900C</t>
  </si>
  <si>
    <t>MARYSVILLE UTILITIES</t>
  </si>
  <si>
    <t>536405</t>
  </si>
  <si>
    <t>MERCER ISLAND CITY OF</t>
  </si>
  <si>
    <t>572505</t>
  </si>
  <si>
    <t>Mountlake Terrace, City of</t>
  </si>
  <si>
    <t>57550J</t>
  </si>
  <si>
    <t>Mukilteo Water &amp; Wastewater Distr</t>
  </si>
  <si>
    <t>62650C</t>
  </si>
  <si>
    <t>OAK HARBOR CITY OF</t>
  </si>
  <si>
    <t>634506</t>
  </si>
  <si>
    <t>OLYMPIA CITY OF</t>
  </si>
  <si>
    <t>635001</t>
  </si>
  <si>
    <t>THURSTON COUNTY OLYMPIC VIEW</t>
  </si>
  <si>
    <t>636005</t>
  </si>
  <si>
    <t>OLYMPIC VIEW WATER &amp; SEWER DISTRICT</t>
  </si>
  <si>
    <t>65300W</t>
  </si>
  <si>
    <t>PACIFIC, CITY OF</t>
  </si>
  <si>
    <t>68550M</t>
  </si>
  <si>
    <t>PORT ANGELES CITY OF</t>
  </si>
  <si>
    <t>69000R</t>
  </si>
  <si>
    <t>PORT TOWNSEND CITY OF</t>
  </si>
  <si>
    <t>691506</t>
  </si>
  <si>
    <t>POULSBO CITY OF</t>
  </si>
  <si>
    <t>71650B</t>
  </si>
  <si>
    <t>REDMOND WATER SYSTEM CITY OF</t>
  </si>
  <si>
    <t>71850L</t>
  </si>
  <si>
    <t>RENTON CITY OF</t>
  </si>
  <si>
    <t>75265X</t>
  </si>
  <si>
    <t>NE SAMMAMISH SEWER &amp; WATER DISTRICT</t>
  </si>
  <si>
    <t>77050Y</t>
  </si>
  <si>
    <t>SEATTLE PUBLIC UTILITIES</t>
  </si>
  <si>
    <t>77620Y</t>
  </si>
  <si>
    <t>SEQUIM CITY OF</t>
  </si>
  <si>
    <t>78170N</t>
  </si>
  <si>
    <t>SHELTON CITY OF</t>
  </si>
  <si>
    <t>79250B</t>
  </si>
  <si>
    <t>SILVER LAKE WATER &amp; SEWER DISTRICT</t>
  </si>
  <si>
    <t>809158</t>
  </si>
  <si>
    <t>SNOHOMISH, CITY OF</t>
  </si>
  <si>
    <t>83650H</t>
  </si>
  <si>
    <t>STANWOOD WATER DEPT CITY OF</t>
  </si>
  <si>
    <t>84000H</t>
  </si>
  <si>
    <t>STEILACOOM TOWN OF</t>
  </si>
  <si>
    <t>87140V</t>
  </si>
  <si>
    <t>THURSTON COUNTY TAMOSHAN</t>
  </si>
  <si>
    <t>89500F</t>
  </si>
  <si>
    <t>TUKWILA WATER DEPARTMENT</t>
  </si>
  <si>
    <t>89700Q</t>
  </si>
  <si>
    <t>TUMWATER CITY OF</t>
  </si>
  <si>
    <t>95904U</t>
  </si>
  <si>
    <t>BIRCH BAY WATER &amp; SEWER DISTRICT</t>
  </si>
  <si>
    <t>97650T</t>
  </si>
  <si>
    <t>BAINBRIDGE ISLAND CITY OF</t>
  </si>
  <si>
    <t>WW_01</t>
  </si>
  <si>
    <t>Shoreline Waste Water, City of</t>
  </si>
  <si>
    <t>WW_02</t>
  </si>
  <si>
    <t>Tacoma Water</t>
  </si>
  <si>
    <t>WW_03</t>
  </si>
  <si>
    <t>Eastsound Sewer and Water District</t>
  </si>
  <si>
    <t>WW_04</t>
  </si>
  <si>
    <t>Gig Harbor Sanitary Sewer</t>
  </si>
  <si>
    <t>WW_05</t>
  </si>
  <si>
    <t>Midway Sewer District</t>
  </si>
  <si>
    <t>WW_06</t>
  </si>
  <si>
    <t>Kitsap County Sewer Dist #7</t>
  </si>
  <si>
    <t>WW_07</t>
  </si>
  <si>
    <t>Mason County</t>
  </si>
  <si>
    <t>WW_09</t>
  </si>
  <si>
    <t>SW Suburban Sewer District</t>
  </si>
  <si>
    <t>WW_10</t>
  </si>
  <si>
    <t>Valley View Sewer District</t>
  </si>
  <si>
    <t>WW_11</t>
  </si>
  <si>
    <t>Brier, City of</t>
  </si>
  <si>
    <t>WW_12</t>
  </si>
  <si>
    <t>Ruston, City of</t>
  </si>
  <si>
    <t>WW_14</t>
  </si>
  <si>
    <t>Kitsap County</t>
  </si>
  <si>
    <t>WW_15</t>
  </si>
  <si>
    <t>Pierce County</t>
  </si>
  <si>
    <t>WW_19</t>
  </si>
  <si>
    <t>Lake Stevens Sewer District</t>
  </si>
  <si>
    <t>WW_21</t>
  </si>
  <si>
    <t>Lake Whatcom Water and Sewer District</t>
  </si>
  <si>
    <t>Total number of utilties</t>
  </si>
  <si>
    <t xml:space="preserve">Number of utilities with index &gt; </t>
  </si>
  <si>
    <t xml:space="preserve">Percent of utilities with indices &gt; </t>
  </si>
  <si>
    <t>Average</t>
  </si>
  <si>
    <t>Std Deviation</t>
  </si>
  <si>
    <t>(a) Tetra Tech, increased by inflation</t>
  </si>
  <si>
    <t>Note: Districts whose rates could not be found on-line:</t>
  </si>
  <si>
    <t>Penn Cove</t>
  </si>
  <si>
    <t>WW_17</t>
  </si>
  <si>
    <t>Skagit County Sewer District #2</t>
  </si>
  <si>
    <t>WW_18</t>
  </si>
  <si>
    <t>City of Mount Vernon</t>
  </si>
  <si>
    <t>Penn Cove Water and Sewer Rates</t>
  </si>
  <si>
    <t>King County</t>
  </si>
  <si>
    <t xml:space="preserve">Min </t>
  </si>
  <si>
    <t xml:space="preserve">Max </t>
  </si>
  <si>
    <t>1 = lowest index</t>
  </si>
  <si>
    <t>1 = highest income</t>
  </si>
  <si>
    <t>Rank of Annual rates</t>
  </si>
  <si>
    <t>1 = lowest rate</t>
  </si>
  <si>
    <t xml:space="preserve"> Est. Inc. in monthly rate (a)</t>
  </si>
  <si>
    <t xml:space="preserve">                  Income Ranking</t>
  </si>
  <si>
    <t xml:space="preserve"> MHI </t>
  </si>
  <si>
    <t xml:space="preserve">LQI </t>
  </si>
  <si>
    <t xml:space="preserve">               Index Ranking</t>
  </si>
  <si>
    <t>MHI</t>
  </si>
  <si>
    <t>LQI</t>
  </si>
  <si>
    <t>OrgDOH Number</t>
  </si>
  <si>
    <t>Permitee Serving</t>
  </si>
  <si>
    <t>Alderwood</t>
  </si>
  <si>
    <t>Anacortes</t>
  </si>
  <si>
    <t>Blaine</t>
  </si>
  <si>
    <t xml:space="preserve">Bellingham </t>
  </si>
  <si>
    <t>Thurston County</t>
  </si>
  <si>
    <t>TIN &lt;8
year-round</t>
  </si>
  <si>
    <t>TIN &lt;3
year-round</t>
  </si>
  <si>
    <t>TIN &lt;8
dry season</t>
  </si>
  <si>
    <t>TIN &lt;3
dry season</t>
  </si>
  <si>
    <t>Table ES-3</t>
  </si>
  <si>
    <t xml:space="preserve">statewide weighted average of all existing plant types </t>
  </si>
  <si>
    <t>assumes 160 gallon wastewater flow per capita</t>
  </si>
  <si>
    <t>capital costs annualized for 20 years at 3% discount rate</t>
  </si>
  <si>
    <t>Index:  FRED, construction materials (WPUS1012011)</t>
  </si>
  <si>
    <t>https://fred.stlouisfed.org/series/WPUSI012011</t>
  </si>
  <si>
    <t>Residential Index(MHI)</t>
  </si>
  <si>
    <t>Residential Index(LQI)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</si>
</sst>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/>
      <top style="thin">
        <color rgb="FFC0C0C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0C0C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/>
  </cellStyleXfs>
  <cellXfs count="87">
    <xf numFmtId="0" fontId="0" fillId="0" borderId="0" xfId="0"/>
    <xf numFmtId="10" fontId="0" fillId="0" borderId="0" xfId="2" applyNumberFormat="1" applyFont="1"/>
    <xf numFmtId="164" fontId="0" fillId="0" borderId="0" xfId="0" applyNumberFormat="1"/>
    <xf numFmtId="0" fontId="2" fillId="2" borderId="0" xfId="0" applyFont="1" applyFill="1" applyAlignment="1">
      <alignment horizontal="center" vertical="center"/>
    </xf>
    <xf numFmtId="0" fontId="4" fillId="0" borderId="4" xfId="4" applyFont="1" applyBorder="1"/>
    <xf numFmtId="0" fontId="2" fillId="2" borderId="1" xfId="0" applyFont="1" applyFill="1" applyBorder="1"/>
    <xf numFmtId="0" fontId="4" fillId="0" borderId="5" xfId="4" applyFont="1" applyBorder="1"/>
    <xf numFmtId="0" fontId="2" fillId="2" borderId="0" xfId="0" applyFont="1" applyFill="1"/>
    <xf numFmtId="165" fontId="2" fillId="2" borderId="0" xfId="3" applyNumberFormat="1" applyFont="1" applyFill="1" applyBorder="1"/>
    <xf numFmtId="165" fontId="4" fillId="0" borderId="5" xfId="3" applyNumberFormat="1" applyFont="1" applyBorder="1"/>
    <xf numFmtId="165" fontId="0" fillId="0" borderId="0" xfId="3" applyNumberFormat="1" applyFont="1"/>
    <xf numFmtId="165" fontId="0" fillId="0" borderId="0" xfId="3" applyNumberFormat="1" applyFont="1" applyBorder="1"/>
    <xf numFmtId="165" fontId="2" fillId="2" borderId="0" xfId="3" applyNumberFormat="1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165" fontId="4" fillId="0" borderId="7" xfId="3" applyNumberFormat="1" applyFont="1" applyBorder="1"/>
    <xf numFmtId="165" fontId="0" fillId="0" borderId="0" xfId="3" quotePrefix="1" applyNumberFormat="1" applyFont="1" applyBorder="1"/>
    <xf numFmtId="0" fontId="0" fillId="0" borderId="0" xfId="2" quotePrefix="1" applyNumberFormat="1" applyFont="1" applyBorder="1"/>
    <xf numFmtId="0" fontId="4" fillId="0" borderId="8" xfId="4" applyFont="1" applyBorder="1"/>
    <xf numFmtId="165" fontId="4" fillId="0" borderId="6" xfId="3" applyNumberFormat="1" applyFont="1" applyBorder="1"/>
    <xf numFmtId="9" fontId="0" fillId="0" borderId="0" xfId="2" applyFont="1" applyBorder="1"/>
    <xf numFmtId="10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9" fontId="2" fillId="0" borderId="0" xfId="2" applyFont="1" applyBorder="1"/>
    <xf numFmtId="10" fontId="2" fillId="0" borderId="0" xfId="0" applyNumberFormat="1" applyFont="1"/>
    <xf numFmtId="10" fontId="2" fillId="0" borderId="0" xfId="2" applyNumberFormat="1" applyFont="1"/>
    <xf numFmtId="0" fontId="2" fillId="2" borderId="2" xfId="0" applyFont="1" applyFill="1" applyBorder="1" applyAlignment="1">
      <alignment horizontal="left" vertical="center"/>
    </xf>
    <xf numFmtId="0" fontId="2" fillId="2" borderId="9" xfId="0" quotePrefix="1" applyFont="1" applyFill="1" applyBorder="1" applyAlignment="1">
      <alignment horizontal="center"/>
    </xf>
    <xf numFmtId="165" fontId="0" fillId="0" borderId="5" xfId="3" applyNumberFormat="1" applyFont="1" applyBorder="1"/>
    <xf numFmtId="165" fontId="4" fillId="0" borderId="2" xfId="3" applyNumberFormat="1" applyFont="1" applyBorder="1"/>
    <xf numFmtId="166" fontId="0" fillId="0" borderId="0" xfId="2" quotePrefix="1" applyNumberFormat="1" applyFont="1" applyBorder="1" applyAlignment="1">
      <alignment horizontal="left"/>
    </xf>
    <xf numFmtId="0" fontId="0" fillId="0" borderId="0" xfId="0" applyAlignment="1">
      <alignment horizontal="right"/>
    </xf>
    <xf numFmtId="5" fontId="0" fillId="0" borderId="0" xfId="1" applyNumberFormat="1" applyFont="1" applyFill="1" applyBorder="1"/>
    <xf numFmtId="5" fontId="0" fillId="0" borderId="1" xfId="1" applyNumberFormat="1" applyFont="1" applyFill="1" applyBorder="1"/>
    <xf numFmtId="5" fontId="0" fillId="0" borderId="10" xfId="1" applyNumberFormat="1" applyFont="1" applyFill="1" applyBorder="1"/>
    <xf numFmtId="5" fontId="0" fillId="0" borderId="3" xfId="1" applyNumberFormat="1" applyFont="1" applyFill="1" applyBorder="1"/>
    <xf numFmtId="5" fontId="0" fillId="0" borderId="2" xfId="1" applyNumberFormat="1" applyFont="1" applyFill="1" applyBorder="1"/>
    <xf numFmtId="0" fontId="0" fillId="0" borderId="0" xfId="0" applyAlignment="1">
      <alignment horizontal="left"/>
    </xf>
    <xf numFmtId="10" fontId="2" fillId="0" borderId="0" xfId="2" applyNumberFormat="1" applyFont="1" applyBorder="1"/>
    <xf numFmtId="165" fontId="2" fillId="2" borderId="2" xfId="3" applyNumberFormat="1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49" fontId="0" fillId="0" borderId="0" xfId="0" applyNumberFormat="1" applyAlignment="1">
      <alignment horizontal="center"/>
    </xf>
    <xf numFmtId="0" fontId="5" fillId="0" borderId="0" xfId="5" applyFill="1" applyBorder="1"/>
    <xf numFmtId="0" fontId="0" fillId="0" borderId="11" xfId="0" applyBorder="1"/>
    <xf numFmtId="165" fontId="6" fillId="2" borderId="2" xfId="3" applyNumberFormat="1" applyFont="1" applyFill="1" applyBorder="1"/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10" fontId="2" fillId="0" borderId="15" xfId="2" applyNumberFormat="1" applyFont="1" applyBorder="1"/>
    <xf numFmtId="10" fontId="2" fillId="0" borderId="17" xfId="2" applyNumberFormat="1" applyFont="1" applyBorder="1"/>
    <xf numFmtId="10" fontId="2" fillId="0" borderId="18" xfId="2" applyNumberFormat="1" applyFont="1" applyBorder="1"/>
    <xf numFmtId="10" fontId="2" fillId="0" borderId="16" xfId="2" applyNumberFormat="1" applyFont="1" applyBorder="1"/>
    <xf numFmtId="10" fontId="2" fillId="0" borderId="19" xfId="2" applyNumberFormat="1" applyFont="1" applyBorder="1"/>
    <xf numFmtId="0" fontId="2" fillId="2" borderId="2" xfId="0" applyFont="1" applyFill="1" applyBorder="1" applyAlignment="1">
      <alignment horizontal="center" vertical="center"/>
    </xf>
    <xf numFmtId="5" fontId="0" fillId="0" borderId="15" xfId="1" applyNumberFormat="1" applyFont="1" applyFill="1" applyBorder="1"/>
    <xf numFmtId="5" fontId="0" fillId="0" borderId="16" xfId="1" applyNumberFormat="1" applyFont="1" applyFill="1" applyBorder="1"/>
    <xf numFmtId="5" fontId="0" fillId="0" borderId="17" xfId="1" applyNumberFormat="1" applyFont="1" applyFill="1" applyBorder="1"/>
    <xf numFmtId="5" fontId="0" fillId="0" borderId="18" xfId="1" applyNumberFormat="1" applyFont="1" applyFill="1" applyBorder="1"/>
    <xf numFmtId="5" fontId="0" fillId="0" borderId="19" xfId="1" applyNumberFormat="1" applyFont="1" applyFill="1" applyBorder="1"/>
    <xf numFmtId="0" fontId="2" fillId="2" borderId="20" xfId="0" applyFont="1" applyFill="1" applyBorder="1" applyAlignment="1">
      <alignment horizontal="center" vertical="center" wrapText="1"/>
    </xf>
    <xf numFmtId="1" fontId="0" fillId="0" borderId="20" xfId="2" applyNumberFormat="1" applyFont="1" applyBorder="1" applyAlignment="1">
      <alignment horizontal="center"/>
    </xf>
    <xf numFmtId="1" fontId="0" fillId="0" borderId="16" xfId="2" applyNumberFormat="1" applyFont="1" applyBorder="1" applyAlignment="1">
      <alignment horizontal="center"/>
    </xf>
    <xf numFmtId="1" fontId="0" fillId="0" borderId="21" xfId="2" applyNumberFormat="1" applyFont="1" applyBorder="1" applyAlignment="1">
      <alignment horizontal="center"/>
    </xf>
    <xf numFmtId="1" fontId="0" fillId="0" borderId="19" xfId="2" applyNumberFormat="1" applyFont="1" applyBorder="1" applyAlignment="1">
      <alignment horizontal="center"/>
    </xf>
    <xf numFmtId="9" fontId="0" fillId="0" borderId="0" xfId="2" applyFont="1" applyBorder="1" applyAlignment="1">
      <alignment horizontal="center"/>
    </xf>
    <xf numFmtId="10" fontId="0" fillId="0" borderId="0" xfId="0" applyNumberFormat="1" applyAlignment="1">
      <alignment horizontal="center"/>
    </xf>
    <xf numFmtId="10" fontId="0" fillId="0" borderId="0" xfId="2" applyNumberFormat="1" applyFont="1" applyAlignment="1">
      <alignment horizontal="center"/>
    </xf>
    <xf numFmtId="5" fontId="0" fillId="0" borderId="0" xfId="0" applyNumberFormat="1"/>
    <xf numFmtId="0" fontId="2" fillId="2" borderId="1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2" borderId="12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center" vertical="center" wrapText="1"/>
    </xf>
    <xf numFmtId="0" fontId="0" fillId="0" borderId="0" xfId="0" applyFill="1"/>
    <xf numFmtId="1" fontId="0" fillId="0" borderId="0" xfId="0" applyNumberFormat="1" applyAlignment="1">
      <alignment horizontal="left"/>
    </xf>
    <xf numFmtId="44" fontId="0" fillId="0" borderId="0" xfId="1" applyFont="1"/>
    <xf numFmtId="1" fontId="0" fillId="0" borderId="0" xfId="1" applyNumberFormat="1" applyFont="1" applyAlignment="1">
      <alignment horizontal="left" vertical="top"/>
    </xf>
    <xf numFmtId="0" fontId="5" fillId="0" borderId="0" xfId="5"/>
    <xf numFmtId="0" fontId="0" fillId="0" borderId="0" xfId="1" applyNumberFormat="1" applyFont="1"/>
    <xf numFmtId="49" fontId="0" fillId="0" borderId="0" xfId="1" applyNumberFormat="1" applyFont="1" applyAlignment="1">
      <alignment horizontal="right"/>
    </xf>
    <xf numFmtId="9" fontId="0" fillId="0" borderId="0" xfId="2" applyFont="1"/>
  </cellXfs>
  <cellStyles count="6">
    <cellStyle name="Comma" xfId="3" builtinId="3"/>
    <cellStyle name="Currency" xfId="1" builtinId="4"/>
    <cellStyle name="Hyperlink" xfId="5" builtinId="8"/>
    <cellStyle name="Normal" xfId="0" builtinId="0"/>
    <cellStyle name="Normal_Denominator_RawData_Calcs_1" xfId="4" xr:uid="{3177A927-0F9A-8C4A-A5FD-20F1897ADBFC}"/>
    <cellStyle name="Percent" xfId="2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'Indices_Scatter Plots'!$R$1</c:f>
              <c:strCache>
                <c:ptCount val="1"/>
                <c:pt idx="0">
                  <c:v>Residential Index(LQI)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'Indices_Scatter Plots'!$G$4:$G$83</c:f>
              <c:numCache>
                <c:formatCode>"$"#,##0_);\("$"#,##0\)</c:formatCode>
                <c:ptCount val="28"/>
                <c:pt idx="0">
                  <c:v>25804</c:v>
                </c:pt>
                <c:pt idx="1">
                  <c:v>25517</c:v>
                </c:pt>
                <c:pt idx="2">
                  <c:v>31343</c:v>
                </c:pt>
                <c:pt idx="3">
                  <c:v>31932</c:v>
                </c:pt>
                <c:pt idx="4">
                  <c:v>29071</c:v>
                </c:pt>
                <c:pt idx="5">
                  <c:v>28839</c:v>
                </c:pt>
                <c:pt idx="6">
                  <c:v>33442</c:v>
                </c:pt>
                <c:pt idx="7">
                  <c:v>24343</c:v>
                </c:pt>
                <c:pt idx="8">
                  <c:v>18186</c:v>
                </c:pt>
                <c:pt idx="9">
                  <c:v>30392</c:v>
                </c:pt>
                <c:pt idx="10">
                  <c:v>50206</c:v>
                </c:pt>
                <c:pt idx="11">
                  <c:v>28221</c:v>
                </c:pt>
                <c:pt idx="12">
                  <c:v>34770</c:v>
                </c:pt>
                <c:pt idx="13">
                  <c:v>29005</c:v>
                </c:pt>
                <c:pt idx="14">
                  <c:v>29889</c:v>
                </c:pt>
                <c:pt idx="15">
                  <c:v>23401</c:v>
                </c:pt>
                <c:pt idx="16">
                  <c:v>31621</c:v>
                </c:pt>
                <c:pt idx="17">
                  <c:v>36417</c:v>
                </c:pt>
                <c:pt idx="18">
                  <c:v>26206</c:v>
                </c:pt>
                <c:pt idx="19">
                  <c:v>27652</c:v>
                </c:pt>
                <c:pt idx="20">
                  <c:v>34494</c:v>
                </c:pt>
                <c:pt idx="21">
                  <c:v>24511</c:v>
                </c:pt>
                <c:pt idx="22">
                  <c:v>50831</c:v>
                </c:pt>
                <c:pt idx="23">
                  <c:v>22177</c:v>
                </c:pt>
                <c:pt idx="24">
                  <c:v>16851</c:v>
                </c:pt>
                <c:pt idx="25">
                  <c:v>22798</c:v>
                </c:pt>
                <c:pt idx="26">
                  <c:v>16922</c:v>
                </c:pt>
                <c:pt idx="27">
                  <c:v>19841</c:v>
                </c:pt>
              </c:numCache>
            </c:numRef>
          </c:xVal>
          <c:yVal>
            <c:numRef>
              <c:f>'Indices_Scatter Plots'!$Q$4:$Q$83</c:f>
              <c:numCache>
                <c:formatCode>0.00%</c:formatCode>
                <c:ptCount val="28"/>
                <c:pt idx="0">
                  <c:v>3.1632305068981556E-2</c:v>
                </c:pt>
                <c:pt idx="1">
                  <c:v>3.5392875338009958E-2</c:v>
                </c:pt>
                <c:pt idx="2">
                  <c:v>2.9796126726860866E-2</c:v>
                </c:pt>
                <c:pt idx="3">
                  <c:v>2.7196542653137919E-2</c:v>
                </c:pt>
                <c:pt idx="4">
                  <c:v>3.5538509167211303E-2</c:v>
                </c:pt>
                <c:pt idx="5">
                  <c:v>3.8456257151773636E-2</c:v>
                </c:pt>
                <c:pt idx="6">
                  <c:v>2.4267687339273966E-2</c:v>
                </c:pt>
                <c:pt idx="7">
                  <c:v>3.725752783140944E-2</c:v>
                </c:pt>
                <c:pt idx="8">
                  <c:v>7.1204223028703398E-2</c:v>
                </c:pt>
                <c:pt idx="9">
                  <c:v>2.7830350092129506E-2</c:v>
                </c:pt>
                <c:pt idx="10">
                  <c:v>2.1167191172369836E-2</c:v>
                </c:pt>
                <c:pt idx="11">
                  <c:v>2.952269586478155E-2</c:v>
                </c:pt>
                <c:pt idx="12">
                  <c:v>2.6943917169974119E-2</c:v>
                </c:pt>
                <c:pt idx="13">
                  <c:v>5.9335976555766244E-2</c:v>
                </c:pt>
                <c:pt idx="14">
                  <c:v>3.0629328515507377E-2</c:v>
                </c:pt>
                <c:pt idx="15">
                  <c:v>2.0758087261228152E-2</c:v>
                </c:pt>
                <c:pt idx="16">
                  <c:v>2.9435501723538156E-2</c:v>
                </c:pt>
                <c:pt idx="17">
                  <c:v>5.3121344427053296E-2</c:v>
                </c:pt>
                <c:pt idx="18">
                  <c:v>4.047927955430055E-2</c:v>
                </c:pt>
                <c:pt idx="19">
                  <c:v>3.9738174453927383E-2</c:v>
                </c:pt>
                <c:pt idx="20">
                  <c:v>2.2062967472603931E-2</c:v>
                </c:pt>
                <c:pt idx="21">
                  <c:v>3.9660560564644447E-2</c:v>
                </c:pt>
                <c:pt idx="22">
                  <c:v>1.8916802738486355E-2</c:v>
                </c:pt>
                <c:pt idx="23">
                  <c:v>5.0622717229562166E-2</c:v>
                </c:pt>
                <c:pt idx="24">
                  <c:v>5.645006231084209E-2</c:v>
                </c:pt>
                <c:pt idx="25">
                  <c:v>3.5408369155189051E-2</c:v>
                </c:pt>
                <c:pt idx="26">
                  <c:v>5.8163337666942441E-2</c:v>
                </c:pt>
                <c:pt idx="27">
                  <c:v>3.4407539942543225E-2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C0-5A49-9502-2C6F3F57A45A}"/>
            </c:ext>
          </c:extLst>
        </c:ser>
        <c:ser>
          <c:idx val="1"/>
          <c:order val="1"/>
          <c:tx>
            <c:strRef>
              <c:f>'Indices_Scatter Plots'!$O$1</c:f>
              <c:strCache>
                <c:ptCount val="1"/>
                <c:pt idx="0">
                  <c:v>Residential Index(MHI)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'Indices_Scatter Plots'!$F$4:$F$83</c:f>
              <c:numCache>
                <c:formatCode>"$"#,##0_);\("$"#,##0\)</c:formatCode>
                <c:ptCount val="28"/>
                <c:pt idx="0">
                  <c:v>72942</c:v>
                </c:pt>
                <c:pt idx="1">
                  <c:v>81719</c:v>
                </c:pt>
                <c:pt idx="2">
                  <c:v>126996</c:v>
                </c:pt>
                <c:pt idx="3">
                  <c:v>108333</c:v>
                </c:pt>
                <c:pt idx="4">
                  <c:v>107072</c:v>
                </c:pt>
                <c:pt idx="5">
                  <c:v>109257</c:v>
                </c:pt>
                <c:pt idx="6">
                  <c:v>134035</c:v>
                </c:pt>
                <c:pt idx="7">
                  <c:v>77856</c:v>
                </c:pt>
                <c:pt idx="8">
                  <c:v>72635</c:v>
                </c:pt>
                <c:pt idx="9">
                  <c:v>98460</c:v>
                </c:pt>
                <c:pt idx="10">
                  <c:v>164576</c:v>
                </c:pt>
                <c:pt idx="11">
                  <c:v>96555</c:v>
                </c:pt>
                <c:pt idx="12">
                  <c:v>132419</c:v>
                </c:pt>
                <c:pt idx="13">
                  <c:v>111493</c:v>
                </c:pt>
                <c:pt idx="14">
                  <c:v>102967</c:v>
                </c:pt>
                <c:pt idx="15">
                  <c:v>78554</c:v>
                </c:pt>
                <c:pt idx="16">
                  <c:v>119490</c:v>
                </c:pt>
                <c:pt idx="17">
                  <c:v>165001</c:v>
                </c:pt>
                <c:pt idx="18">
                  <c:v>88612</c:v>
                </c:pt>
                <c:pt idx="19">
                  <c:v>79412</c:v>
                </c:pt>
                <c:pt idx="20">
                  <c:v>137373</c:v>
                </c:pt>
                <c:pt idx="21">
                  <c:v>87494</c:v>
                </c:pt>
                <c:pt idx="22">
                  <c:v>174078</c:v>
                </c:pt>
                <c:pt idx="23">
                  <c:v>95537</c:v>
                </c:pt>
                <c:pt idx="24">
                  <c:v>65657</c:v>
                </c:pt>
                <c:pt idx="25">
                  <c:v>85987</c:v>
                </c:pt>
                <c:pt idx="26">
                  <c:v>61420</c:v>
                </c:pt>
                <c:pt idx="27">
                  <c:v>81817</c:v>
                </c:pt>
              </c:numCache>
            </c:numRef>
          </c:xVal>
          <c:yVal>
            <c:numRef>
              <c:f>'Indices_Scatter Plots'!$N$4:$N$83</c:f>
              <c:numCache>
                <c:formatCode>0.00%</c:formatCode>
                <c:ptCount val="28"/>
                <c:pt idx="0">
                  <c:v>1.1190260755120507E-2</c:v>
                </c:pt>
                <c:pt idx="1">
                  <c:v>1.1051530243884533E-2</c:v>
                </c:pt>
                <c:pt idx="2">
                  <c:v>7.3537749220447899E-3</c:v>
                </c:pt>
                <c:pt idx="3">
                  <c:v>8.0163938965966061E-3</c:v>
                </c:pt>
                <c:pt idx="4">
                  <c:v>9.6490212193664059E-3</c:v>
                </c:pt>
                <c:pt idx="5">
                  <c:v>1.0150745489991488E-2</c:v>
                </c:pt>
                <c:pt idx="6">
                  <c:v>6.0548364233222662E-3</c:v>
                </c:pt>
                <c:pt idx="7">
                  <c:v>1.1649198520345252E-2</c:v>
                </c:pt>
                <c:pt idx="8">
                  <c:v>1.7827768981895781E-2</c:v>
                </c:pt>
                <c:pt idx="9">
                  <c:v>8.5904936014625215E-3</c:v>
                </c:pt>
                <c:pt idx="10">
                  <c:v>6.457320629982501E-3</c:v>
                </c:pt>
                <c:pt idx="11">
                  <c:v>8.6288643778157544E-3</c:v>
                </c:pt>
                <c:pt idx="12">
                  <c:v>7.0748155476177904E-3</c:v>
                </c:pt>
                <c:pt idx="13">
                  <c:v>1.5436305418277381E-2</c:v>
                </c:pt>
                <c:pt idx="14">
                  <c:v>8.8910039138753189E-3</c:v>
                </c:pt>
                <c:pt idx="15">
                  <c:v>6.1837716729892809E-3</c:v>
                </c:pt>
                <c:pt idx="16">
                  <c:v>7.7896058247552092E-3</c:v>
                </c:pt>
                <c:pt idx="17">
                  <c:v>1.1724292580044969E-2</c:v>
                </c:pt>
                <c:pt idx="18">
                  <c:v>1.1971290570125944E-2</c:v>
                </c:pt>
                <c:pt idx="19">
                  <c:v>1.3837203445323123E-2</c:v>
                </c:pt>
                <c:pt idx="20">
                  <c:v>5.5399532659256186E-3</c:v>
                </c:pt>
                <c:pt idx="21">
                  <c:v>1.1110704734038907E-2</c:v>
                </c:pt>
                <c:pt idx="22">
                  <c:v>5.5237307413917892E-3</c:v>
                </c:pt>
                <c:pt idx="23">
                  <c:v>1.1751049331672547E-2</c:v>
                </c:pt>
                <c:pt idx="24">
                  <c:v>1.448802107924517E-2</c:v>
                </c:pt>
                <c:pt idx="25">
                  <c:v>9.3879307337155615E-3</c:v>
                </c:pt>
                <c:pt idx="26">
                  <c:v>1.6024747639205472E-2</c:v>
                </c:pt>
                <c:pt idx="27">
                  <c:v>8.3439871909260915E-3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C0-5A49-9502-2C6F3F57A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9926720"/>
        <c:axId val="675246720"/>
      </c:scatterChart>
      <c:valAx>
        <c:axId val="1009926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Household Income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_);\(&quot;$&quot;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5246720"/>
        <c:crosses val="autoZero"/>
        <c:crossBetween val="midCat"/>
      </c:valAx>
      <c:valAx>
        <c:axId val="675246720"/>
        <c:scaling>
          <c:orientation val="minMax"/>
          <c:max val="0.135000000000000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Index as a Percent of Income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9926720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68646106736658"/>
          <c:y val="0.16164896522979311"/>
          <c:w val="0.8185053951589385"/>
          <c:h val="0.67416262588665543"/>
        </c:manualLayout>
      </c:layout>
      <c:scatterChart>
        <c:scatterStyle val="lineMarker"/>
        <c:varyColors val="0"/>
        <c:ser>
          <c:idx val="1"/>
          <c:order val="0"/>
          <c:tx>
            <c:strRef>
              <c:f>'Indices_Scatter Plots'!$N$3</c:f>
              <c:strCache>
                <c:ptCount val="1"/>
                <c:pt idx="0">
                  <c:v>Current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'Indices_Scatter Plots'!$F$10:$F$83</c:f>
              <c:numCache>
                <c:formatCode>"$"#,##0_);\("$"#,##0\)</c:formatCode>
                <c:ptCount val="25"/>
                <c:pt idx="0">
                  <c:v>108333</c:v>
                </c:pt>
                <c:pt idx="1">
                  <c:v>107072</c:v>
                </c:pt>
                <c:pt idx="2">
                  <c:v>109257</c:v>
                </c:pt>
                <c:pt idx="3">
                  <c:v>134035</c:v>
                </c:pt>
                <c:pt idx="4">
                  <c:v>77856</c:v>
                </c:pt>
                <c:pt idx="5">
                  <c:v>72635</c:v>
                </c:pt>
                <c:pt idx="6">
                  <c:v>98460</c:v>
                </c:pt>
                <c:pt idx="7">
                  <c:v>164576</c:v>
                </c:pt>
                <c:pt idx="8">
                  <c:v>96555</c:v>
                </c:pt>
                <c:pt idx="9">
                  <c:v>132419</c:v>
                </c:pt>
                <c:pt idx="10">
                  <c:v>111493</c:v>
                </c:pt>
                <c:pt idx="11">
                  <c:v>102967</c:v>
                </c:pt>
                <c:pt idx="12">
                  <c:v>78554</c:v>
                </c:pt>
                <c:pt idx="13">
                  <c:v>119490</c:v>
                </c:pt>
                <c:pt idx="14">
                  <c:v>165001</c:v>
                </c:pt>
                <c:pt idx="15">
                  <c:v>88612</c:v>
                </c:pt>
                <c:pt idx="16">
                  <c:v>79412</c:v>
                </c:pt>
                <c:pt idx="17">
                  <c:v>137373</c:v>
                </c:pt>
                <c:pt idx="18">
                  <c:v>87494</c:v>
                </c:pt>
                <c:pt idx="19">
                  <c:v>174078</c:v>
                </c:pt>
                <c:pt idx="20">
                  <c:v>95537</c:v>
                </c:pt>
                <c:pt idx="21">
                  <c:v>65657</c:v>
                </c:pt>
                <c:pt idx="22">
                  <c:v>85987</c:v>
                </c:pt>
                <c:pt idx="23">
                  <c:v>61420</c:v>
                </c:pt>
                <c:pt idx="24">
                  <c:v>81817</c:v>
                </c:pt>
              </c:numCache>
            </c:numRef>
          </c:xVal>
          <c:yVal>
            <c:numRef>
              <c:f>'Indices_Scatter Plots'!$N$10:$N$83</c:f>
              <c:numCache>
                <c:formatCode>0.00%</c:formatCode>
                <c:ptCount val="25"/>
                <c:pt idx="0">
                  <c:v>8.0163938965966061E-3</c:v>
                </c:pt>
                <c:pt idx="1">
                  <c:v>9.6490212193664059E-3</c:v>
                </c:pt>
                <c:pt idx="2">
                  <c:v>1.0150745489991488E-2</c:v>
                </c:pt>
                <c:pt idx="3">
                  <c:v>6.0548364233222662E-3</c:v>
                </c:pt>
                <c:pt idx="4">
                  <c:v>1.1649198520345252E-2</c:v>
                </c:pt>
                <c:pt idx="5">
                  <c:v>1.7827768981895781E-2</c:v>
                </c:pt>
                <c:pt idx="6">
                  <c:v>8.5904936014625215E-3</c:v>
                </c:pt>
                <c:pt idx="7">
                  <c:v>6.457320629982501E-3</c:v>
                </c:pt>
                <c:pt idx="8">
                  <c:v>8.6288643778157544E-3</c:v>
                </c:pt>
                <c:pt idx="9">
                  <c:v>7.0748155476177904E-3</c:v>
                </c:pt>
                <c:pt idx="10">
                  <c:v>1.5436305418277381E-2</c:v>
                </c:pt>
                <c:pt idx="11">
                  <c:v>8.8910039138753189E-3</c:v>
                </c:pt>
                <c:pt idx="12">
                  <c:v>6.1837716729892809E-3</c:v>
                </c:pt>
                <c:pt idx="13">
                  <c:v>7.7896058247552092E-3</c:v>
                </c:pt>
                <c:pt idx="14">
                  <c:v>1.1724292580044969E-2</c:v>
                </c:pt>
                <c:pt idx="15">
                  <c:v>1.1971290570125944E-2</c:v>
                </c:pt>
                <c:pt idx="16">
                  <c:v>1.3837203445323123E-2</c:v>
                </c:pt>
                <c:pt idx="17">
                  <c:v>5.5399532659256186E-3</c:v>
                </c:pt>
                <c:pt idx="18">
                  <c:v>1.1110704734038907E-2</c:v>
                </c:pt>
                <c:pt idx="19">
                  <c:v>5.5237307413917892E-3</c:v>
                </c:pt>
                <c:pt idx="20">
                  <c:v>1.1751049331672547E-2</c:v>
                </c:pt>
                <c:pt idx="21">
                  <c:v>1.448802107924517E-2</c:v>
                </c:pt>
                <c:pt idx="22">
                  <c:v>9.3879307337155615E-3</c:v>
                </c:pt>
                <c:pt idx="23">
                  <c:v>1.6024747639205472E-2</c:v>
                </c:pt>
                <c:pt idx="24">
                  <c:v>8.3439871909260915E-3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69-BF4F-8B82-4002F55EDF35}"/>
            </c:ext>
          </c:extLst>
        </c:ser>
        <c:ser>
          <c:idx val="0"/>
          <c:order val="1"/>
          <c:tx>
            <c:strRef>
              <c:f>'Indices_Scatter Plots'!$O$3</c:f>
              <c:strCache>
                <c:ptCount val="1"/>
                <c:pt idx="0">
                  <c:v>&lt; 8mg/L, seasonal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'Indices_Scatter Plots'!$F$10:$F$83</c:f>
              <c:numCache>
                <c:formatCode>"$"#,##0_);\("$"#,##0\)</c:formatCode>
                <c:ptCount val="25"/>
                <c:pt idx="0">
                  <c:v>108333</c:v>
                </c:pt>
                <c:pt idx="1">
                  <c:v>107072</c:v>
                </c:pt>
                <c:pt idx="2">
                  <c:v>109257</c:v>
                </c:pt>
                <c:pt idx="3">
                  <c:v>134035</c:v>
                </c:pt>
                <c:pt idx="4">
                  <c:v>77856</c:v>
                </c:pt>
                <c:pt idx="5">
                  <c:v>72635</c:v>
                </c:pt>
                <c:pt idx="6">
                  <c:v>98460</c:v>
                </c:pt>
                <c:pt idx="7">
                  <c:v>164576</c:v>
                </c:pt>
                <c:pt idx="8">
                  <c:v>96555</c:v>
                </c:pt>
                <c:pt idx="9">
                  <c:v>132419</c:v>
                </c:pt>
                <c:pt idx="10">
                  <c:v>111493</c:v>
                </c:pt>
                <c:pt idx="11">
                  <c:v>102967</c:v>
                </c:pt>
                <c:pt idx="12">
                  <c:v>78554</c:v>
                </c:pt>
                <c:pt idx="13">
                  <c:v>119490</c:v>
                </c:pt>
                <c:pt idx="14">
                  <c:v>165001</c:v>
                </c:pt>
                <c:pt idx="15">
                  <c:v>88612</c:v>
                </c:pt>
                <c:pt idx="16">
                  <c:v>79412</c:v>
                </c:pt>
                <c:pt idx="17">
                  <c:v>137373</c:v>
                </c:pt>
                <c:pt idx="18">
                  <c:v>87494</c:v>
                </c:pt>
                <c:pt idx="19">
                  <c:v>174078</c:v>
                </c:pt>
                <c:pt idx="20">
                  <c:v>95537</c:v>
                </c:pt>
                <c:pt idx="21">
                  <c:v>65657</c:v>
                </c:pt>
                <c:pt idx="22">
                  <c:v>85987</c:v>
                </c:pt>
                <c:pt idx="23">
                  <c:v>61420</c:v>
                </c:pt>
                <c:pt idx="24">
                  <c:v>81817</c:v>
                </c:pt>
              </c:numCache>
              <c:extLst xmlns:c15="http://schemas.microsoft.com/office/drawing/2012/chart"/>
            </c:numRef>
          </c:xVal>
          <c:yVal>
            <c:numRef>
              <c:f>'Indices_Scatter Plots'!$O$10:$O$83</c:f>
              <c:numCache>
                <c:formatCode>0.00%</c:formatCode>
                <c:ptCount val="25"/>
                <c:pt idx="0">
                  <c:v>9.9127689623660399E-3</c:v>
                </c:pt>
                <c:pt idx="1">
                  <c:v>1.1567730125523012E-2</c:v>
                </c:pt>
                <c:pt idx="2">
                  <c:v>1.2031082676624838E-2</c:v>
                </c:pt>
                <c:pt idx="3">
                  <c:v>7.5875704107136194E-3</c:v>
                </c:pt>
                <c:pt idx="4">
                  <c:v>1.4287916152897658E-2</c:v>
                </c:pt>
                <c:pt idx="5">
                  <c:v>2.065615749982791E-2</c:v>
                </c:pt>
                <c:pt idx="6">
                  <c:v>1.067702620353443E-2</c:v>
                </c:pt>
                <c:pt idx="7">
                  <c:v>7.7056192883531022E-3</c:v>
                </c:pt>
                <c:pt idx="8">
                  <c:v>1.0756563616591582E-2</c:v>
                </c:pt>
                <c:pt idx="9">
                  <c:v>8.626254540511559E-3</c:v>
                </c:pt>
                <c:pt idx="10">
                  <c:v>1.5393253388105085E-2</c:v>
                </c:pt>
                <c:pt idx="11">
                  <c:v>1.0886206260258142E-2</c:v>
                </c:pt>
                <c:pt idx="12">
                  <c:v>8.7990426967436402E-3</c:v>
                </c:pt>
                <c:pt idx="13">
                  <c:v>9.5089128797388907E-3</c:v>
                </c:pt>
                <c:pt idx="14">
                  <c:v>1.2969375943176101E-2</c:v>
                </c:pt>
                <c:pt idx="15">
                  <c:v>1.4289712454295132E-2</c:v>
                </c:pt>
                <c:pt idx="16">
                  <c:v>1.6424218002317029E-2</c:v>
                </c:pt>
                <c:pt idx="17">
                  <c:v>7.0354436461313357E-3</c:v>
                </c:pt>
                <c:pt idx="18">
                  <c:v>1.3458751457242785E-2</c:v>
                </c:pt>
                <c:pt idx="19">
                  <c:v>6.7038913590459449E-3</c:v>
                </c:pt>
                <c:pt idx="20">
                  <c:v>1.3901420392099397E-2</c:v>
                </c:pt>
                <c:pt idx="21">
                  <c:v>1.761700961055181E-2</c:v>
                </c:pt>
                <c:pt idx="22">
                  <c:v>1.1777129100910604E-2</c:v>
                </c:pt>
                <c:pt idx="23">
                  <c:v>1.9369586453923806E-2</c:v>
                </c:pt>
                <c:pt idx="24">
                  <c:v>1.0854956793820357E-2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A969-BF4F-8B82-4002F55EDF35}"/>
            </c:ext>
          </c:extLst>
        </c:ser>
        <c:ser>
          <c:idx val="2"/>
          <c:order val="2"/>
          <c:tx>
            <c:strRef>
              <c:f>'Indices_Scatter Plots'!$P$3</c:f>
              <c:strCache>
                <c:ptCount val="1"/>
                <c:pt idx="0">
                  <c:v>&lt; 3mg/L, year round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'Indices_Scatter Plots'!$F$10:$F$83</c:f>
              <c:numCache>
                <c:formatCode>"$"#,##0_);\("$"#,##0\)</c:formatCode>
                <c:ptCount val="25"/>
                <c:pt idx="0">
                  <c:v>108333</c:v>
                </c:pt>
                <c:pt idx="1">
                  <c:v>107072</c:v>
                </c:pt>
                <c:pt idx="2">
                  <c:v>109257</c:v>
                </c:pt>
                <c:pt idx="3">
                  <c:v>134035</c:v>
                </c:pt>
                <c:pt idx="4">
                  <c:v>77856</c:v>
                </c:pt>
                <c:pt idx="5">
                  <c:v>72635</c:v>
                </c:pt>
                <c:pt idx="6">
                  <c:v>98460</c:v>
                </c:pt>
                <c:pt idx="7">
                  <c:v>164576</c:v>
                </c:pt>
                <c:pt idx="8">
                  <c:v>96555</c:v>
                </c:pt>
                <c:pt idx="9">
                  <c:v>132419</c:v>
                </c:pt>
                <c:pt idx="10">
                  <c:v>111493</c:v>
                </c:pt>
                <c:pt idx="11">
                  <c:v>102967</c:v>
                </c:pt>
                <c:pt idx="12">
                  <c:v>78554</c:v>
                </c:pt>
                <c:pt idx="13">
                  <c:v>119490</c:v>
                </c:pt>
                <c:pt idx="14">
                  <c:v>165001</c:v>
                </c:pt>
                <c:pt idx="15">
                  <c:v>88612</c:v>
                </c:pt>
                <c:pt idx="16">
                  <c:v>79412</c:v>
                </c:pt>
                <c:pt idx="17">
                  <c:v>137373</c:v>
                </c:pt>
                <c:pt idx="18">
                  <c:v>87494</c:v>
                </c:pt>
                <c:pt idx="19">
                  <c:v>174078</c:v>
                </c:pt>
                <c:pt idx="20">
                  <c:v>95537</c:v>
                </c:pt>
                <c:pt idx="21">
                  <c:v>65657</c:v>
                </c:pt>
                <c:pt idx="22">
                  <c:v>85987</c:v>
                </c:pt>
                <c:pt idx="23">
                  <c:v>61420</c:v>
                </c:pt>
                <c:pt idx="24">
                  <c:v>81817</c:v>
                </c:pt>
              </c:numCache>
            </c:numRef>
          </c:xVal>
          <c:yVal>
            <c:numRef>
              <c:f>'Indices_Scatter Plots'!$P$10:$P$83</c:f>
              <c:numCache>
                <c:formatCode>0.00%</c:formatCode>
                <c:ptCount val="25"/>
                <c:pt idx="0">
                  <c:v>1.1933205948325995E-2</c:v>
                </c:pt>
                <c:pt idx="1">
                  <c:v>1.3611962044231918E-2</c:v>
                </c:pt>
                <c:pt idx="2">
                  <c:v>1.4034432576402429E-2</c:v>
                </c:pt>
                <c:pt idx="3">
                  <c:v>9.2205767150371157E-3</c:v>
                </c:pt>
                <c:pt idx="4">
                  <c:v>1.7099260172626387E-2</c:v>
                </c:pt>
                <c:pt idx="5">
                  <c:v>2.3669580780615401E-2</c:v>
                </c:pt>
                <c:pt idx="6">
                  <c:v>1.2900060938452163E-2</c:v>
                </c:pt>
                <c:pt idx="7">
                  <c:v>9.0355823449348623E-3</c:v>
                </c:pt>
                <c:pt idx="8">
                  <c:v>1.3023458132670499E-2</c:v>
                </c:pt>
                <c:pt idx="9">
                  <c:v>1.0279189542286229E-2</c:v>
                </c:pt>
                <c:pt idx="10">
                  <c:v>1.9242104885508503E-2</c:v>
                </c:pt>
                <c:pt idx="11">
                  <c:v>1.3011935862946383E-2</c:v>
                </c:pt>
                <c:pt idx="12">
                  <c:v>1.1585406217379128E-2</c:v>
                </c:pt>
                <c:pt idx="13">
                  <c:v>1.1340697966357017E-2</c:v>
                </c:pt>
                <c:pt idx="14">
                  <c:v>1.429591335810086E-2</c:v>
                </c:pt>
                <c:pt idx="15">
                  <c:v>1.6759806798176322E-2</c:v>
                </c:pt>
                <c:pt idx="16">
                  <c:v>1.9180476502291842E-2</c:v>
                </c:pt>
                <c:pt idx="17">
                  <c:v>8.6287698456028478E-3</c:v>
                </c:pt>
                <c:pt idx="18">
                  <c:v>1.5960408713740371E-2</c:v>
                </c:pt>
                <c:pt idx="19">
                  <c:v>7.961258746079343E-3</c:v>
                </c:pt>
                <c:pt idx="20">
                  <c:v>1.619246993311492E-2</c:v>
                </c:pt>
                <c:pt idx="21">
                  <c:v>2.0950698326149538E-2</c:v>
                </c:pt>
                <c:pt idx="22">
                  <c:v>1.4322630165024944E-2</c:v>
                </c:pt>
                <c:pt idx="23">
                  <c:v>2.2933246499511558E-2</c:v>
                </c:pt>
                <c:pt idx="24">
                  <c:v>1.35301954361563E-2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69-BF4F-8B82-4002F55ED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9926720"/>
        <c:axId val="675246720"/>
        <c:extLst/>
      </c:scatterChart>
      <c:valAx>
        <c:axId val="1009926720"/>
        <c:scaling>
          <c:orientation val="minMax"/>
          <c:max val="18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Median Household</a:t>
                </a:r>
                <a:r>
                  <a:rPr lang="en-US" baseline="0"/>
                  <a:t> Income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_);\(&quot;$&quot;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5246720"/>
        <c:crosses val="autoZero"/>
        <c:crossBetween val="midCat"/>
      </c:valAx>
      <c:valAx>
        <c:axId val="675246720"/>
        <c:scaling>
          <c:orientation val="minMax"/>
          <c:max val="0.135000000000000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Affordability Index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9926720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04370807815691"/>
          <c:y val="9.9170482989674E-2"/>
          <c:w val="0.80739027413240017"/>
          <c:h val="0.734831422868617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'Indices_Scatter Plots'!$Q$3</c:f>
              <c:strCache>
                <c:ptCount val="1"/>
                <c:pt idx="0">
                  <c:v>Current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'Indices_Scatter Plots'!$G$10:$G$83</c:f>
              <c:numCache>
                <c:formatCode>"$"#,##0_);\("$"#,##0\)</c:formatCode>
                <c:ptCount val="25"/>
                <c:pt idx="0">
                  <c:v>31932</c:v>
                </c:pt>
                <c:pt idx="1">
                  <c:v>29071</c:v>
                </c:pt>
                <c:pt idx="2">
                  <c:v>28839</c:v>
                </c:pt>
                <c:pt idx="3">
                  <c:v>33442</c:v>
                </c:pt>
                <c:pt idx="4">
                  <c:v>24343</c:v>
                </c:pt>
                <c:pt idx="5">
                  <c:v>18186</c:v>
                </c:pt>
                <c:pt idx="6">
                  <c:v>30392</c:v>
                </c:pt>
                <c:pt idx="7">
                  <c:v>50206</c:v>
                </c:pt>
                <c:pt idx="8">
                  <c:v>28221</c:v>
                </c:pt>
                <c:pt idx="9">
                  <c:v>34770</c:v>
                </c:pt>
                <c:pt idx="10">
                  <c:v>29005</c:v>
                </c:pt>
                <c:pt idx="11">
                  <c:v>29889</c:v>
                </c:pt>
                <c:pt idx="12">
                  <c:v>23401</c:v>
                </c:pt>
                <c:pt idx="13">
                  <c:v>31621</c:v>
                </c:pt>
                <c:pt idx="14">
                  <c:v>36417</c:v>
                </c:pt>
                <c:pt idx="15">
                  <c:v>26206</c:v>
                </c:pt>
                <c:pt idx="16">
                  <c:v>27652</c:v>
                </c:pt>
                <c:pt idx="17">
                  <c:v>34494</c:v>
                </c:pt>
                <c:pt idx="18">
                  <c:v>24511</c:v>
                </c:pt>
                <c:pt idx="19">
                  <c:v>50831</c:v>
                </c:pt>
                <c:pt idx="20">
                  <c:v>22177</c:v>
                </c:pt>
                <c:pt idx="21">
                  <c:v>16851</c:v>
                </c:pt>
                <c:pt idx="22">
                  <c:v>22798</c:v>
                </c:pt>
                <c:pt idx="23">
                  <c:v>16922</c:v>
                </c:pt>
                <c:pt idx="24">
                  <c:v>19841</c:v>
                </c:pt>
              </c:numCache>
            </c:numRef>
          </c:xVal>
          <c:yVal>
            <c:numRef>
              <c:f>'Indices_Scatter Plots'!$Q$10:$Q$83</c:f>
              <c:numCache>
                <c:formatCode>0.00%</c:formatCode>
                <c:ptCount val="25"/>
                <c:pt idx="0">
                  <c:v>2.7196542653137919E-2</c:v>
                </c:pt>
                <c:pt idx="1">
                  <c:v>3.5538509167211303E-2</c:v>
                </c:pt>
                <c:pt idx="2">
                  <c:v>3.8456257151773636E-2</c:v>
                </c:pt>
                <c:pt idx="3">
                  <c:v>2.4267687339273966E-2</c:v>
                </c:pt>
                <c:pt idx="4">
                  <c:v>3.725752783140944E-2</c:v>
                </c:pt>
                <c:pt idx="5">
                  <c:v>7.1204223028703398E-2</c:v>
                </c:pt>
                <c:pt idx="6">
                  <c:v>2.7830350092129506E-2</c:v>
                </c:pt>
                <c:pt idx="7">
                  <c:v>2.1167191172369836E-2</c:v>
                </c:pt>
                <c:pt idx="8">
                  <c:v>2.952269586478155E-2</c:v>
                </c:pt>
                <c:pt idx="9">
                  <c:v>2.6943917169974119E-2</c:v>
                </c:pt>
                <c:pt idx="10">
                  <c:v>5.9335976555766244E-2</c:v>
                </c:pt>
                <c:pt idx="11">
                  <c:v>3.0629328515507377E-2</c:v>
                </c:pt>
                <c:pt idx="12">
                  <c:v>2.0758087261228152E-2</c:v>
                </c:pt>
                <c:pt idx="13">
                  <c:v>2.9435501723538156E-2</c:v>
                </c:pt>
                <c:pt idx="14">
                  <c:v>5.3121344427053296E-2</c:v>
                </c:pt>
                <c:pt idx="15">
                  <c:v>4.047927955430055E-2</c:v>
                </c:pt>
                <c:pt idx="16">
                  <c:v>3.9738174453927383E-2</c:v>
                </c:pt>
                <c:pt idx="17">
                  <c:v>2.2062967472603931E-2</c:v>
                </c:pt>
                <c:pt idx="18">
                  <c:v>3.9660560564644447E-2</c:v>
                </c:pt>
                <c:pt idx="19">
                  <c:v>1.8916802738486355E-2</c:v>
                </c:pt>
                <c:pt idx="20">
                  <c:v>5.0622717229562166E-2</c:v>
                </c:pt>
                <c:pt idx="21">
                  <c:v>5.645006231084209E-2</c:v>
                </c:pt>
                <c:pt idx="22">
                  <c:v>3.5408369155189051E-2</c:v>
                </c:pt>
                <c:pt idx="23">
                  <c:v>5.8163337666942441E-2</c:v>
                </c:pt>
                <c:pt idx="24">
                  <c:v>3.4407539942543225E-2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2A-DF44-8B46-F42EDD334468}"/>
            </c:ext>
          </c:extLst>
        </c:ser>
        <c:ser>
          <c:idx val="1"/>
          <c:order val="1"/>
          <c:tx>
            <c:strRef>
              <c:f>'Indices_Scatter Plots'!$R$3</c:f>
              <c:strCache>
                <c:ptCount val="1"/>
                <c:pt idx="0">
                  <c:v>&lt; 8mg/L, seasonal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xVal>
            <c:numRef>
              <c:f>'Indices_Scatter Plots'!$G$10:$G$83</c:f>
              <c:numCache>
                <c:formatCode>"$"#,##0_);\("$"#,##0\)</c:formatCode>
                <c:ptCount val="25"/>
                <c:pt idx="0">
                  <c:v>31932</c:v>
                </c:pt>
                <c:pt idx="1">
                  <c:v>29071</c:v>
                </c:pt>
                <c:pt idx="2">
                  <c:v>28839</c:v>
                </c:pt>
                <c:pt idx="3">
                  <c:v>33442</c:v>
                </c:pt>
                <c:pt idx="4">
                  <c:v>24343</c:v>
                </c:pt>
                <c:pt idx="5">
                  <c:v>18186</c:v>
                </c:pt>
                <c:pt idx="6">
                  <c:v>30392</c:v>
                </c:pt>
                <c:pt idx="7">
                  <c:v>50206</c:v>
                </c:pt>
                <c:pt idx="8">
                  <c:v>28221</c:v>
                </c:pt>
                <c:pt idx="9">
                  <c:v>34770</c:v>
                </c:pt>
                <c:pt idx="10">
                  <c:v>29005</c:v>
                </c:pt>
                <c:pt idx="11">
                  <c:v>29889</c:v>
                </c:pt>
                <c:pt idx="12">
                  <c:v>23401</c:v>
                </c:pt>
                <c:pt idx="13">
                  <c:v>31621</c:v>
                </c:pt>
                <c:pt idx="14">
                  <c:v>36417</c:v>
                </c:pt>
                <c:pt idx="15">
                  <c:v>26206</c:v>
                </c:pt>
                <c:pt idx="16">
                  <c:v>27652</c:v>
                </c:pt>
                <c:pt idx="17">
                  <c:v>34494</c:v>
                </c:pt>
                <c:pt idx="18">
                  <c:v>24511</c:v>
                </c:pt>
                <c:pt idx="19">
                  <c:v>50831</c:v>
                </c:pt>
                <c:pt idx="20">
                  <c:v>22177</c:v>
                </c:pt>
                <c:pt idx="21">
                  <c:v>16851</c:v>
                </c:pt>
                <c:pt idx="22">
                  <c:v>22798</c:v>
                </c:pt>
                <c:pt idx="23">
                  <c:v>16922</c:v>
                </c:pt>
                <c:pt idx="24">
                  <c:v>19841</c:v>
                </c:pt>
              </c:numCache>
            </c:numRef>
          </c:xVal>
          <c:yVal>
            <c:numRef>
              <c:f>'Indices_Scatter Plots'!$R$10:$R$83</c:f>
              <c:numCache>
                <c:formatCode>0.00%</c:formatCode>
                <c:ptCount val="25"/>
                <c:pt idx="0">
                  <c:v>3.3630214205186026E-2</c:v>
                </c:pt>
                <c:pt idx="1">
                  <c:v>4.2605345533349381E-2</c:v>
                </c:pt>
                <c:pt idx="2">
                  <c:v>4.5579943826068864E-2</c:v>
                </c:pt>
                <c:pt idx="3">
                  <c:v>3.0410860594462054E-2</c:v>
                </c:pt>
                <c:pt idx="4">
                  <c:v>4.5696914924208194E-2</c:v>
                </c:pt>
                <c:pt idx="5">
                  <c:v>8.2500824810293638E-2</c:v>
                </c:pt>
                <c:pt idx="6">
                  <c:v>3.4590023690444852E-2</c:v>
                </c:pt>
                <c:pt idx="7">
                  <c:v>2.5259132374616581E-2</c:v>
                </c:pt>
                <c:pt idx="8">
                  <c:v>3.6802381205485284E-2</c:v>
                </c:pt>
                <c:pt idx="9">
                  <c:v>3.285245901639345E-2</c:v>
                </c:pt>
                <c:pt idx="10">
                  <c:v>5.9170487846922949E-2</c:v>
                </c:pt>
                <c:pt idx="11">
                  <c:v>3.7502760212787319E-2</c:v>
                </c:pt>
                <c:pt idx="12">
                  <c:v>2.9537199264988673E-2</c:v>
                </c:pt>
                <c:pt idx="13">
                  <c:v>3.5932449954144401E-2</c:v>
                </c:pt>
                <c:pt idx="14">
                  <c:v>5.8762665787956178E-2</c:v>
                </c:pt>
                <c:pt idx="15">
                  <c:v>4.8318705639929793E-2</c:v>
                </c:pt>
                <c:pt idx="16">
                  <c:v>4.7167655142485172E-2</c:v>
                </c:pt>
                <c:pt idx="17">
                  <c:v>2.8018785875804489E-2</c:v>
                </c:pt>
                <c:pt idx="18">
                  <c:v>4.8042103545346992E-2</c:v>
                </c:pt>
                <c:pt idx="19">
                  <c:v>2.2958430878794435E-2</c:v>
                </c:pt>
                <c:pt idx="20">
                  <c:v>5.9886368760427473E-2</c:v>
                </c:pt>
                <c:pt idx="21">
                  <c:v>6.8641623642513819E-2</c:v>
                </c:pt>
                <c:pt idx="22">
                  <c:v>4.4419685937362931E-2</c:v>
                </c:pt>
                <c:pt idx="23">
                  <c:v>7.0303746602056502E-2</c:v>
                </c:pt>
                <c:pt idx="24">
                  <c:v>4.476185676125196E-2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2A-DF44-8B46-F42EDD334468}"/>
            </c:ext>
          </c:extLst>
        </c:ser>
        <c:ser>
          <c:idx val="2"/>
          <c:order val="2"/>
          <c:tx>
            <c:strRef>
              <c:f>'Indices_Scatter Plots'!$S$3</c:f>
              <c:strCache>
                <c:ptCount val="1"/>
                <c:pt idx="0">
                  <c:v>&lt; 3mg/L, year round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'Indices_Scatter Plots'!$G$10:$G$83</c:f>
              <c:numCache>
                <c:formatCode>"$"#,##0_);\("$"#,##0\)</c:formatCode>
                <c:ptCount val="25"/>
                <c:pt idx="0">
                  <c:v>31932</c:v>
                </c:pt>
                <c:pt idx="1">
                  <c:v>29071</c:v>
                </c:pt>
                <c:pt idx="2">
                  <c:v>28839</c:v>
                </c:pt>
                <c:pt idx="3">
                  <c:v>33442</c:v>
                </c:pt>
                <c:pt idx="4">
                  <c:v>24343</c:v>
                </c:pt>
                <c:pt idx="5">
                  <c:v>18186</c:v>
                </c:pt>
                <c:pt idx="6">
                  <c:v>30392</c:v>
                </c:pt>
                <c:pt idx="7">
                  <c:v>50206</c:v>
                </c:pt>
                <c:pt idx="8">
                  <c:v>28221</c:v>
                </c:pt>
                <c:pt idx="9">
                  <c:v>34770</c:v>
                </c:pt>
                <c:pt idx="10">
                  <c:v>29005</c:v>
                </c:pt>
                <c:pt idx="11">
                  <c:v>29889</c:v>
                </c:pt>
                <c:pt idx="12">
                  <c:v>23401</c:v>
                </c:pt>
                <c:pt idx="13">
                  <c:v>31621</c:v>
                </c:pt>
                <c:pt idx="14">
                  <c:v>36417</c:v>
                </c:pt>
                <c:pt idx="15">
                  <c:v>26206</c:v>
                </c:pt>
                <c:pt idx="16">
                  <c:v>27652</c:v>
                </c:pt>
                <c:pt idx="17">
                  <c:v>34494</c:v>
                </c:pt>
                <c:pt idx="18">
                  <c:v>24511</c:v>
                </c:pt>
                <c:pt idx="19">
                  <c:v>50831</c:v>
                </c:pt>
                <c:pt idx="20">
                  <c:v>22177</c:v>
                </c:pt>
                <c:pt idx="21">
                  <c:v>16851</c:v>
                </c:pt>
                <c:pt idx="22">
                  <c:v>22798</c:v>
                </c:pt>
                <c:pt idx="23">
                  <c:v>16922</c:v>
                </c:pt>
                <c:pt idx="24">
                  <c:v>19841</c:v>
                </c:pt>
              </c:numCache>
            </c:numRef>
          </c:xVal>
          <c:yVal>
            <c:numRef>
              <c:f>'Indices_Scatter Plots'!$S$10:$S$83</c:f>
              <c:numCache>
                <c:formatCode>0.00%</c:formatCode>
                <c:ptCount val="25"/>
                <c:pt idx="0">
                  <c:v>4.0484780157835402E-2</c:v>
                </c:pt>
                <c:pt idx="1">
                  <c:v>5.0134498297272199E-2</c:v>
                </c:pt>
                <c:pt idx="2">
                  <c:v>5.316966607718715E-2</c:v>
                </c:pt>
                <c:pt idx="3">
                  <c:v>3.6955923688774595E-2</c:v>
                </c:pt>
                <c:pt idx="4">
                  <c:v>5.4688411452984427E-2</c:v>
                </c:pt>
                <c:pt idx="5">
                  <c:v>9.4536456614978545E-2</c:v>
                </c:pt>
                <c:pt idx="6">
                  <c:v>4.1791918926033164E-2</c:v>
                </c:pt>
                <c:pt idx="7">
                  <c:v>2.9618770664860773E-2</c:v>
                </c:pt>
                <c:pt idx="8">
                  <c:v>4.4558307643244394E-2</c:v>
                </c:pt>
                <c:pt idx="9">
                  <c:v>3.9147540983606559E-2</c:v>
                </c:pt>
                <c:pt idx="10">
                  <c:v>7.396517841751421E-2</c:v>
                </c:pt>
                <c:pt idx="11">
                  <c:v>4.4825855665964073E-2</c:v>
                </c:pt>
                <c:pt idx="12">
                  <c:v>3.8890645698901757E-2</c:v>
                </c:pt>
                <c:pt idx="13">
                  <c:v>4.2854432181145437E-2</c:v>
                </c:pt>
                <c:pt idx="14">
                  <c:v>6.4773045555647085E-2</c:v>
                </c:pt>
                <c:pt idx="15">
                  <c:v>5.667099137602076E-2</c:v>
                </c:pt>
                <c:pt idx="16">
                  <c:v>5.5083176623752346E-2</c:v>
                </c:pt>
                <c:pt idx="17">
                  <c:v>3.4364237258653681E-2</c:v>
                </c:pt>
                <c:pt idx="18">
                  <c:v>5.6971971767777733E-2</c:v>
                </c:pt>
                <c:pt idx="19">
                  <c:v>2.7264464598375004E-2</c:v>
                </c:pt>
                <c:pt idx="20">
                  <c:v>6.9756053569012946E-2</c:v>
                </c:pt>
                <c:pt idx="21">
                  <c:v>8.1630763752893007E-2</c:v>
                </c:pt>
                <c:pt idx="22">
                  <c:v>5.4020528116501446E-2</c:v>
                </c:pt>
                <c:pt idx="23">
                  <c:v>8.3238387897411656E-2</c:v>
                </c:pt>
                <c:pt idx="24">
                  <c:v>5.5793558792399577E-2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2A-DF44-8B46-F42EDD334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9926720"/>
        <c:axId val="675246720"/>
      </c:scatterChart>
      <c:valAx>
        <c:axId val="1009926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Lowest Qunitile Income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_);\(&quot;$&quot;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5246720"/>
        <c:crosses val="autoZero"/>
        <c:crossBetween val="midCat"/>
      </c:valAx>
      <c:valAx>
        <c:axId val="675246720"/>
        <c:scaling>
          <c:orientation val="minMax"/>
          <c:max val="0.13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Index based on LQI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9926720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Sewer District Current Rate Indices </a:t>
            </a:r>
          </a:p>
          <a:p>
            <a:pPr>
              <a:defRPr/>
            </a:pPr>
            <a:r>
              <a:rPr lang="en-US" sz="1400" b="0" i="0" baseline="0">
                <a:effectLst/>
              </a:rPr>
              <a:t>Weighted for Population</a:t>
            </a:r>
            <a:endParaRPr lang="en-US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ubbleChart>
        <c:varyColors val="0"/>
        <c:ser>
          <c:idx val="0"/>
          <c:order val="0"/>
          <c:tx>
            <c:strRef>
              <c:f>'Indices_Scatter Plots'!$R$1</c:f>
              <c:strCache>
                <c:ptCount val="1"/>
                <c:pt idx="0">
                  <c:v>Residential Index(LQI)</c:v>
                </c:pt>
              </c:strCache>
            </c:strRef>
          </c:tx>
          <c:spPr>
            <a:solidFill>
              <a:schemeClr val="accent1">
                <a:alpha val="75000"/>
              </a:schemeClr>
            </a:solidFill>
            <a:ln>
              <a:noFill/>
            </a:ln>
            <a:effectLst/>
          </c:spPr>
          <c:invertIfNegative val="0"/>
          <c:xVal>
            <c:numRef>
              <c:f>'Indices_Scatter Plots'!$G$10:$G$83</c:f>
              <c:numCache>
                <c:formatCode>"$"#,##0_);\("$"#,##0\)</c:formatCode>
                <c:ptCount val="25"/>
                <c:pt idx="0">
                  <c:v>31932</c:v>
                </c:pt>
                <c:pt idx="1">
                  <c:v>29071</c:v>
                </c:pt>
                <c:pt idx="2">
                  <c:v>28839</c:v>
                </c:pt>
                <c:pt idx="3">
                  <c:v>33442</c:v>
                </c:pt>
                <c:pt idx="4">
                  <c:v>24343</c:v>
                </c:pt>
                <c:pt idx="5">
                  <c:v>18186</c:v>
                </c:pt>
                <c:pt idx="6">
                  <c:v>30392</c:v>
                </c:pt>
                <c:pt idx="7">
                  <c:v>50206</c:v>
                </c:pt>
                <c:pt idx="8">
                  <c:v>28221</c:v>
                </c:pt>
                <c:pt idx="9">
                  <c:v>34770</c:v>
                </c:pt>
                <c:pt idx="10">
                  <c:v>29005</c:v>
                </c:pt>
                <c:pt idx="11">
                  <c:v>29889</c:v>
                </c:pt>
                <c:pt idx="12">
                  <c:v>23401</c:v>
                </c:pt>
                <c:pt idx="13">
                  <c:v>31621</c:v>
                </c:pt>
                <c:pt idx="14">
                  <c:v>36417</c:v>
                </c:pt>
                <c:pt idx="15">
                  <c:v>26206</c:v>
                </c:pt>
                <c:pt idx="16">
                  <c:v>27652</c:v>
                </c:pt>
                <c:pt idx="17">
                  <c:v>34494</c:v>
                </c:pt>
                <c:pt idx="18">
                  <c:v>24511</c:v>
                </c:pt>
                <c:pt idx="19">
                  <c:v>50831</c:v>
                </c:pt>
                <c:pt idx="20">
                  <c:v>22177</c:v>
                </c:pt>
                <c:pt idx="21">
                  <c:v>16851</c:v>
                </c:pt>
                <c:pt idx="22">
                  <c:v>22798</c:v>
                </c:pt>
                <c:pt idx="23">
                  <c:v>16922</c:v>
                </c:pt>
                <c:pt idx="24">
                  <c:v>19841</c:v>
                </c:pt>
              </c:numCache>
            </c:numRef>
          </c:xVal>
          <c:yVal>
            <c:numRef>
              <c:f>'Indices_Scatter Plots'!$Q$10:$Q$83</c:f>
              <c:numCache>
                <c:formatCode>0.00%</c:formatCode>
                <c:ptCount val="25"/>
                <c:pt idx="0">
                  <c:v>2.7196542653137919E-2</c:v>
                </c:pt>
                <c:pt idx="1">
                  <c:v>3.5538509167211303E-2</c:v>
                </c:pt>
                <c:pt idx="2">
                  <c:v>3.8456257151773636E-2</c:v>
                </c:pt>
                <c:pt idx="3">
                  <c:v>2.4267687339273966E-2</c:v>
                </c:pt>
                <c:pt idx="4">
                  <c:v>3.725752783140944E-2</c:v>
                </c:pt>
                <c:pt idx="5">
                  <c:v>7.1204223028703398E-2</c:v>
                </c:pt>
                <c:pt idx="6">
                  <c:v>2.7830350092129506E-2</c:v>
                </c:pt>
                <c:pt idx="7">
                  <c:v>2.1167191172369836E-2</c:v>
                </c:pt>
                <c:pt idx="8">
                  <c:v>2.952269586478155E-2</c:v>
                </c:pt>
                <c:pt idx="9">
                  <c:v>2.6943917169974119E-2</c:v>
                </c:pt>
                <c:pt idx="10">
                  <c:v>5.9335976555766244E-2</c:v>
                </c:pt>
                <c:pt idx="11">
                  <c:v>3.0629328515507377E-2</c:v>
                </c:pt>
                <c:pt idx="12">
                  <c:v>2.0758087261228152E-2</c:v>
                </c:pt>
                <c:pt idx="13">
                  <c:v>2.9435501723538156E-2</c:v>
                </c:pt>
                <c:pt idx="14">
                  <c:v>5.3121344427053296E-2</c:v>
                </c:pt>
                <c:pt idx="15">
                  <c:v>4.047927955430055E-2</c:v>
                </c:pt>
                <c:pt idx="16">
                  <c:v>3.9738174453927383E-2</c:v>
                </c:pt>
                <c:pt idx="17">
                  <c:v>2.2062967472603931E-2</c:v>
                </c:pt>
                <c:pt idx="18">
                  <c:v>3.9660560564644447E-2</c:v>
                </c:pt>
                <c:pt idx="19">
                  <c:v>1.8916802738486355E-2</c:v>
                </c:pt>
                <c:pt idx="20">
                  <c:v>5.0622717229562166E-2</c:v>
                </c:pt>
                <c:pt idx="21">
                  <c:v>5.645006231084209E-2</c:v>
                </c:pt>
                <c:pt idx="22">
                  <c:v>3.5408369155189051E-2</c:v>
                </c:pt>
                <c:pt idx="23">
                  <c:v>5.8163337666942441E-2</c:v>
                </c:pt>
                <c:pt idx="24">
                  <c:v>3.4407539942543225E-2</c:v>
                </c:pt>
              </c:numCache>
            </c:numRef>
          </c:yVal>
          <c:bubbleSize>
            <c:numRef>
              <c:f>'Indices_Scatter Plots'!$E$10:$E$83</c:f>
              <c:numCache>
                <c:formatCode>_(* #,##0_);_(* \(#,##0\);_(* "-"??_);_(@_)</c:formatCode>
                <c:ptCount val="25"/>
                <c:pt idx="0">
                  <c:v>5581.4000000000005</c:v>
                </c:pt>
                <c:pt idx="1">
                  <c:v>22919.200000000001</c:v>
                </c:pt>
                <c:pt idx="2">
                  <c:v>5813.2000000000007</c:v>
                </c:pt>
                <c:pt idx="3">
                  <c:v>15025.2</c:v>
                </c:pt>
                <c:pt idx="4">
                  <c:v>41068</c:v>
                </c:pt>
                <c:pt idx="5">
                  <c:v>7072.8</c:v>
                </c:pt>
                <c:pt idx="6">
                  <c:v>42638.600000000006</c:v>
                </c:pt>
                <c:pt idx="7">
                  <c:v>17160.2</c:v>
                </c:pt>
                <c:pt idx="8">
                  <c:v>9317.8000000000011</c:v>
                </c:pt>
                <c:pt idx="9">
                  <c:v>12991.800000000001</c:v>
                </c:pt>
                <c:pt idx="10">
                  <c:v>8422.6</c:v>
                </c:pt>
                <c:pt idx="11">
                  <c:v>9218.4</c:v>
                </c:pt>
                <c:pt idx="12">
                  <c:v>36136.400000000001</c:v>
                </c:pt>
                <c:pt idx="13">
                  <c:v>31444.600000000002</c:v>
                </c:pt>
                <c:pt idx="14">
                  <c:v>5135</c:v>
                </c:pt>
                <c:pt idx="15">
                  <c:v>7242.6</c:v>
                </c:pt>
                <c:pt idx="16">
                  <c:v>8145.2000000000007</c:v>
                </c:pt>
                <c:pt idx="17">
                  <c:v>20676.800000000003</c:v>
                </c:pt>
                <c:pt idx="18">
                  <c:v>35244</c:v>
                </c:pt>
                <c:pt idx="19">
                  <c:v>5883.8</c:v>
                </c:pt>
                <c:pt idx="20">
                  <c:v>153105.80000000002</c:v>
                </c:pt>
                <c:pt idx="21">
                  <c:v>14435.6</c:v>
                </c:pt>
                <c:pt idx="22">
                  <c:v>23826</c:v>
                </c:pt>
                <c:pt idx="23">
                  <c:v>15559.400000000001</c:v>
                </c:pt>
                <c:pt idx="24">
                  <c:v>2058.2000000000003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0-72D3-B844-89C2-4CA7D60DEAFE}"/>
            </c:ext>
          </c:extLst>
        </c:ser>
        <c:ser>
          <c:idx val="1"/>
          <c:order val="1"/>
          <c:tx>
            <c:strRef>
              <c:f>'Indices_Scatter Plots'!$O$1</c:f>
              <c:strCache>
                <c:ptCount val="1"/>
                <c:pt idx="0">
                  <c:v>Residential Index(MHI)</c:v>
                </c:pt>
              </c:strCache>
            </c:strRef>
          </c:tx>
          <c:spPr>
            <a:solidFill>
              <a:schemeClr val="accent2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'Indices_Scatter Plots'!$F$10:$F$83</c:f>
              <c:numCache>
                <c:formatCode>"$"#,##0_);\("$"#,##0\)</c:formatCode>
                <c:ptCount val="25"/>
                <c:pt idx="0">
                  <c:v>108333</c:v>
                </c:pt>
                <c:pt idx="1">
                  <c:v>107072</c:v>
                </c:pt>
                <c:pt idx="2">
                  <c:v>109257</c:v>
                </c:pt>
                <c:pt idx="3">
                  <c:v>134035</c:v>
                </c:pt>
                <c:pt idx="4">
                  <c:v>77856</c:v>
                </c:pt>
                <c:pt idx="5">
                  <c:v>72635</c:v>
                </c:pt>
                <c:pt idx="6">
                  <c:v>98460</c:v>
                </c:pt>
                <c:pt idx="7">
                  <c:v>164576</c:v>
                </c:pt>
                <c:pt idx="8">
                  <c:v>96555</c:v>
                </c:pt>
                <c:pt idx="9">
                  <c:v>132419</c:v>
                </c:pt>
                <c:pt idx="10">
                  <c:v>111493</c:v>
                </c:pt>
                <c:pt idx="11">
                  <c:v>102967</c:v>
                </c:pt>
                <c:pt idx="12">
                  <c:v>78554</c:v>
                </c:pt>
                <c:pt idx="13">
                  <c:v>119490</c:v>
                </c:pt>
                <c:pt idx="14">
                  <c:v>165001</c:v>
                </c:pt>
                <c:pt idx="15">
                  <c:v>88612</c:v>
                </c:pt>
                <c:pt idx="16">
                  <c:v>79412</c:v>
                </c:pt>
                <c:pt idx="17">
                  <c:v>137373</c:v>
                </c:pt>
                <c:pt idx="18">
                  <c:v>87494</c:v>
                </c:pt>
                <c:pt idx="19">
                  <c:v>174078</c:v>
                </c:pt>
                <c:pt idx="20">
                  <c:v>95537</c:v>
                </c:pt>
                <c:pt idx="21">
                  <c:v>65657</c:v>
                </c:pt>
                <c:pt idx="22">
                  <c:v>85987</c:v>
                </c:pt>
                <c:pt idx="23">
                  <c:v>61420</c:v>
                </c:pt>
                <c:pt idx="24">
                  <c:v>81817</c:v>
                </c:pt>
              </c:numCache>
            </c:numRef>
          </c:xVal>
          <c:yVal>
            <c:numRef>
              <c:f>'Indices_Scatter Plots'!$N$10:$N$83</c:f>
              <c:numCache>
                <c:formatCode>0.00%</c:formatCode>
                <c:ptCount val="25"/>
                <c:pt idx="0">
                  <c:v>8.0163938965966061E-3</c:v>
                </c:pt>
                <c:pt idx="1">
                  <c:v>9.6490212193664059E-3</c:v>
                </c:pt>
                <c:pt idx="2">
                  <c:v>1.0150745489991488E-2</c:v>
                </c:pt>
                <c:pt idx="3">
                  <c:v>6.0548364233222662E-3</c:v>
                </c:pt>
                <c:pt idx="4">
                  <c:v>1.1649198520345252E-2</c:v>
                </c:pt>
                <c:pt idx="5">
                  <c:v>1.7827768981895781E-2</c:v>
                </c:pt>
                <c:pt idx="6">
                  <c:v>8.5904936014625215E-3</c:v>
                </c:pt>
                <c:pt idx="7">
                  <c:v>6.457320629982501E-3</c:v>
                </c:pt>
                <c:pt idx="8">
                  <c:v>8.6288643778157544E-3</c:v>
                </c:pt>
                <c:pt idx="9">
                  <c:v>7.0748155476177904E-3</c:v>
                </c:pt>
                <c:pt idx="10">
                  <c:v>1.5436305418277381E-2</c:v>
                </c:pt>
                <c:pt idx="11">
                  <c:v>8.8910039138753189E-3</c:v>
                </c:pt>
                <c:pt idx="12">
                  <c:v>6.1837716729892809E-3</c:v>
                </c:pt>
                <c:pt idx="13">
                  <c:v>7.7896058247552092E-3</c:v>
                </c:pt>
                <c:pt idx="14">
                  <c:v>1.1724292580044969E-2</c:v>
                </c:pt>
                <c:pt idx="15">
                  <c:v>1.1971290570125944E-2</c:v>
                </c:pt>
                <c:pt idx="16">
                  <c:v>1.3837203445323123E-2</c:v>
                </c:pt>
                <c:pt idx="17">
                  <c:v>5.5399532659256186E-3</c:v>
                </c:pt>
                <c:pt idx="18">
                  <c:v>1.1110704734038907E-2</c:v>
                </c:pt>
                <c:pt idx="19">
                  <c:v>5.5237307413917892E-3</c:v>
                </c:pt>
                <c:pt idx="20">
                  <c:v>1.1751049331672547E-2</c:v>
                </c:pt>
                <c:pt idx="21">
                  <c:v>1.448802107924517E-2</c:v>
                </c:pt>
                <c:pt idx="22">
                  <c:v>9.3879307337155615E-3</c:v>
                </c:pt>
                <c:pt idx="23">
                  <c:v>1.6024747639205472E-2</c:v>
                </c:pt>
                <c:pt idx="24">
                  <c:v>8.3439871909260915E-3</c:v>
                </c:pt>
              </c:numCache>
            </c:numRef>
          </c:yVal>
          <c:bubbleSize>
            <c:numRef>
              <c:f>'Indices_Scatter Plots'!$D$10:$D$83</c:f>
              <c:numCache>
                <c:formatCode>_(* #,##0_);_(* \(#,##0\);_(* "-"??_);_(@_)</c:formatCode>
                <c:ptCount val="25"/>
                <c:pt idx="0">
                  <c:v>27907</c:v>
                </c:pt>
                <c:pt idx="1">
                  <c:v>114596</c:v>
                </c:pt>
                <c:pt idx="2">
                  <c:v>29066</c:v>
                </c:pt>
                <c:pt idx="3">
                  <c:v>75126</c:v>
                </c:pt>
                <c:pt idx="4">
                  <c:v>205340</c:v>
                </c:pt>
                <c:pt idx="5">
                  <c:v>35364</c:v>
                </c:pt>
                <c:pt idx="6">
                  <c:v>213193</c:v>
                </c:pt>
                <c:pt idx="7">
                  <c:v>85801</c:v>
                </c:pt>
                <c:pt idx="8">
                  <c:v>46589</c:v>
                </c:pt>
                <c:pt idx="9">
                  <c:v>64959</c:v>
                </c:pt>
                <c:pt idx="10">
                  <c:v>42113</c:v>
                </c:pt>
                <c:pt idx="11">
                  <c:v>46092</c:v>
                </c:pt>
                <c:pt idx="12">
                  <c:v>180682</c:v>
                </c:pt>
                <c:pt idx="13">
                  <c:v>157223</c:v>
                </c:pt>
                <c:pt idx="14">
                  <c:v>25675</c:v>
                </c:pt>
                <c:pt idx="15">
                  <c:v>36213</c:v>
                </c:pt>
                <c:pt idx="16">
                  <c:v>40726</c:v>
                </c:pt>
                <c:pt idx="17">
                  <c:v>103384</c:v>
                </c:pt>
                <c:pt idx="18">
                  <c:v>176220</c:v>
                </c:pt>
                <c:pt idx="19">
                  <c:v>29419</c:v>
                </c:pt>
                <c:pt idx="20">
                  <c:v>765529</c:v>
                </c:pt>
                <c:pt idx="21">
                  <c:v>72178</c:v>
                </c:pt>
                <c:pt idx="22">
                  <c:v>119130</c:v>
                </c:pt>
                <c:pt idx="23">
                  <c:v>77797</c:v>
                </c:pt>
                <c:pt idx="24">
                  <c:v>10291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1-72D3-B844-89C2-4CA7D60DEA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1989901296"/>
        <c:axId val="1343052960"/>
      </c:bubbleChart>
      <c:valAx>
        <c:axId val="1989901296"/>
        <c:scaling>
          <c:orientation val="minMax"/>
          <c:max val="18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_);\(&quot;$&quot;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3052960"/>
        <c:crosses val="autoZero"/>
        <c:crossBetween val="midCat"/>
      </c:valAx>
      <c:valAx>
        <c:axId val="1343052960"/>
        <c:scaling>
          <c:orientation val="minMax"/>
          <c:max val="0.135000000000000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9901296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Sewer District Current and Estimated Future Rates LQI Indices</a:t>
            </a:r>
          </a:p>
          <a:p>
            <a:pPr>
              <a:defRPr/>
            </a:pPr>
            <a:r>
              <a:rPr lang="en-US" sz="1400" b="0" i="0" baseline="0">
                <a:effectLst/>
              </a:rPr>
              <a:t>Weighted for Population</a:t>
            </a:r>
            <a:endParaRPr lang="en-US" sz="1100">
              <a:effectLst/>
            </a:endParaRPr>
          </a:p>
        </c:rich>
      </c:tx>
      <c:layout>
        <c:manualLayout>
          <c:xMode val="edge"/>
          <c:yMode val="edge"/>
          <c:x val="0.2266051044978476"/>
          <c:y val="2.31294815900051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ubbleChart>
        <c:varyColors val="0"/>
        <c:ser>
          <c:idx val="0"/>
          <c:order val="0"/>
          <c:tx>
            <c:strRef>
              <c:f>'Indices_Scatter Plots'!#REF!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alpha val="75000"/>
              </a:schemeClr>
            </a:solidFill>
            <a:ln>
              <a:noFill/>
            </a:ln>
            <a:effectLst/>
          </c:spPr>
          <c:invertIfNegative val="0"/>
          <c:xVal>
            <c:numRef>
              <c:f>'Indices_Scatter Plots'!$G$10:$G$83</c:f>
              <c:numCache>
                <c:formatCode>"$"#,##0_);\("$"#,##0\)</c:formatCode>
                <c:ptCount val="25"/>
                <c:pt idx="0">
                  <c:v>31932</c:v>
                </c:pt>
                <c:pt idx="1">
                  <c:v>29071</c:v>
                </c:pt>
                <c:pt idx="2">
                  <c:v>28839</c:v>
                </c:pt>
                <c:pt idx="3">
                  <c:v>33442</c:v>
                </c:pt>
                <c:pt idx="4">
                  <c:v>24343</c:v>
                </c:pt>
                <c:pt idx="5">
                  <c:v>18186</c:v>
                </c:pt>
                <c:pt idx="6">
                  <c:v>30392</c:v>
                </c:pt>
                <c:pt idx="7">
                  <c:v>50206</c:v>
                </c:pt>
                <c:pt idx="8">
                  <c:v>28221</c:v>
                </c:pt>
                <c:pt idx="9">
                  <c:v>34770</c:v>
                </c:pt>
                <c:pt idx="10">
                  <c:v>29005</c:v>
                </c:pt>
                <c:pt idx="11">
                  <c:v>29889</c:v>
                </c:pt>
                <c:pt idx="12">
                  <c:v>23401</c:v>
                </c:pt>
                <c:pt idx="13">
                  <c:v>31621</c:v>
                </c:pt>
                <c:pt idx="14">
                  <c:v>36417</c:v>
                </c:pt>
                <c:pt idx="15">
                  <c:v>26206</c:v>
                </c:pt>
                <c:pt idx="16">
                  <c:v>27652</c:v>
                </c:pt>
                <c:pt idx="17">
                  <c:v>34494</c:v>
                </c:pt>
                <c:pt idx="18">
                  <c:v>24511</c:v>
                </c:pt>
                <c:pt idx="19">
                  <c:v>50831</c:v>
                </c:pt>
                <c:pt idx="20">
                  <c:v>22177</c:v>
                </c:pt>
                <c:pt idx="21">
                  <c:v>16851</c:v>
                </c:pt>
                <c:pt idx="22">
                  <c:v>22798</c:v>
                </c:pt>
                <c:pt idx="23">
                  <c:v>16922</c:v>
                </c:pt>
                <c:pt idx="24">
                  <c:v>19841</c:v>
                </c:pt>
              </c:numCache>
            </c:numRef>
          </c:xVal>
          <c:yVal>
            <c:numRef>
              <c:f>'Indices_Scatter Plots'!$Q$10:$Q$83</c:f>
              <c:numCache>
                <c:formatCode>0.00%</c:formatCode>
                <c:ptCount val="25"/>
                <c:pt idx="0">
                  <c:v>2.7196542653137919E-2</c:v>
                </c:pt>
                <c:pt idx="1">
                  <c:v>3.5538509167211303E-2</c:v>
                </c:pt>
                <c:pt idx="2">
                  <c:v>3.8456257151773636E-2</c:v>
                </c:pt>
                <c:pt idx="3">
                  <c:v>2.4267687339273966E-2</c:v>
                </c:pt>
                <c:pt idx="4">
                  <c:v>3.725752783140944E-2</c:v>
                </c:pt>
                <c:pt idx="5">
                  <c:v>7.1204223028703398E-2</c:v>
                </c:pt>
                <c:pt idx="6">
                  <c:v>2.7830350092129506E-2</c:v>
                </c:pt>
                <c:pt idx="7">
                  <c:v>2.1167191172369836E-2</c:v>
                </c:pt>
                <c:pt idx="8">
                  <c:v>2.952269586478155E-2</c:v>
                </c:pt>
                <c:pt idx="9">
                  <c:v>2.6943917169974119E-2</c:v>
                </c:pt>
                <c:pt idx="10">
                  <c:v>5.9335976555766244E-2</c:v>
                </c:pt>
                <c:pt idx="11">
                  <c:v>3.0629328515507377E-2</c:v>
                </c:pt>
                <c:pt idx="12">
                  <c:v>2.0758087261228152E-2</c:v>
                </c:pt>
                <c:pt idx="13">
                  <c:v>2.9435501723538156E-2</c:v>
                </c:pt>
                <c:pt idx="14">
                  <c:v>5.3121344427053296E-2</c:v>
                </c:pt>
                <c:pt idx="15">
                  <c:v>4.047927955430055E-2</c:v>
                </c:pt>
                <c:pt idx="16">
                  <c:v>3.9738174453927383E-2</c:v>
                </c:pt>
                <c:pt idx="17">
                  <c:v>2.2062967472603931E-2</c:v>
                </c:pt>
                <c:pt idx="18">
                  <c:v>3.9660560564644447E-2</c:v>
                </c:pt>
                <c:pt idx="19">
                  <c:v>1.8916802738486355E-2</c:v>
                </c:pt>
                <c:pt idx="20">
                  <c:v>5.0622717229562166E-2</c:v>
                </c:pt>
                <c:pt idx="21">
                  <c:v>5.645006231084209E-2</c:v>
                </c:pt>
                <c:pt idx="22">
                  <c:v>3.5408369155189051E-2</c:v>
                </c:pt>
                <c:pt idx="23">
                  <c:v>5.8163337666942441E-2</c:v>
                </c:pt>
                <c:pt idx="24">
                  <c:v>3.4407539942543225E-2</c:v>
                </c:pt>
              </c:numCache>
            </c:numRef>
          </c:yVal>
          <c:bubbleSize>
            <c:numRef>
              <c:f>'Indices_Scatter Plots'!$E$10:$E$83</c:f>
              <c:numCache>
                <c:formatCode>_(* #,##0_);_(* \(#,##0\);_(* "-"??_);_(@_)</c:formatCode>
                <c:ptCount val="25"/>
                <c:pt idx="0">
                  <c:v>5581.4000000000005</c:v>
                </c:pt>
                <c:pt idx="1">
                  <c:v>22919.200000000001</c:v>
                </c:pt>
                <c:pt idx="2">
                  <c:v>5813.2000000000007</c:v>
                </c:pt>
                <c:pt idx="3">
                  <c:v>15025.2</c:v>
                </c:pt>
                <c:pt idx="4">
                  <c:v>41068</c:v>
                </c:pt>
                <c:pt idx="5">
                  <c:v>7072.8</c:v>
                </c:pt>
                <c:pt idx="6">
                  <c:v>42638.600000000006</c:v>
                </c:pt>
                <c:pt idx="7">
                  <c:v>17160.2</c:v>
                </c:pt>
                <c:pt idx="8">
                  <c:v>9317.8000000000011</c:v>
                </c:pt>
                <c:pt idx="9">
                  <c:v>12991.800000000001</c:v>
                </c:pt>
                <c:pt idx="10">
                  <c:v>8422.6</c:v>
                </c:pt>
                <c:pt idx="11">
                  <c:v>9218.4</c:v>
                </c:pt>
                <c:pt idx="12">
                  <c:v>36136.400000000001</c:v>
                </c:pt>
                <c:pt idx="13">
                  <c:v>31444.600000000002</c:v>
                </c:pt>
                <c:pt idx="14">
                  <c:v>5135</c:v>
                </c:pt>
                <c:pt idx="15">
                  <c:v>7242.6</c:v>
                </c:pt>
                <c:pt idx="16">
                  <c:v>8145.2000000000007</c:v>
                </c:pt>
                <c:pt idx="17">
                  <c:v>20676.800000000003</c:v>
                </c:pt>
                <c:pt idx="18">
                  <c:v>35244</c:v>
                </c:pt>
                <c:pt idx="19">
                  <c:v>5883.8</c:v>
                </c:pt>
                <c:pt idx="20">
                  <c:v>153105.80000000002</c:v>
                </c:pt>
                <c:pt idx="21">
                  <c:v>14435.6</c:v>
                </c:pt>
                <c:pt idx="22">
                  <c:v>23826</c:v>
                </c:pt>
                <c:pt idx="23">
                  <c:v>15559.400000000001</c:v>
                </c:pt>
                <c:pt idx="24">
                  <c:v>2058.2000000000003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0-AE74-3348-BA77-C7190DFE8207}"/>
            </c:ext>
          </c:extLst>
        </c:ser>
        <c:ser>
          <c:idx val="1"/>
          <c:order val="1"/>
          <c:tx>
            <c:strRef>
              <c:f>'Indices_Scatter Plots'!$R$3</c:f>
              <c:strCache>
                <c:ptCount val="1"/>
                <c:pt idx="0">
                  <c:v>&lt; 8mg/L, seasonal</c:v>
                </c:pt>
              </c:strCache>
            </c:strRef>
          </c:tx>
          <c:spPr>
            <a:solidFill>
              <a:schemeClr val="accent2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'Indices_Scatter Plots'!$G$10:$G$83</c:f>
              <c:numCache>
                <c:formatCode>"$"#,##0_);\("$"#,##0\)</c:formatCode>
                <c:ptCount val="25"/>
                <c:pt idx="0">
                  <c:v>31932</c:v>
                </c:pt>
                <c:pt idx="1">
                  <c:v>29071</c:v>
                </c:pt>
                <c:pt idx="2">
                  <c:v>28839</c:v>
                </c:pt>
                <c:pt idx="3">
                  <c:v>33442</c:v>
                </c:pt>
                <c:pt idx="4">
                  <c:v>24343</c:v>
                </c:pt>
                <c:pt idx="5">
                  <c:v>18186</c:v>
                </c:pt>
                <c:pt idx="6">
                  <c:v>30392</c:v>
                </c:pt>
                <c:pt idx="7">
                  <c:v>50206</c:v>
                </c:pt>
                <c:pt idx="8">
                  <c:v>28221</c:v>
                </c:pt>
                <c:pt idx="9">
                  <c:v>34770</c:v>
                </c:pt>
                <c:pt idx="10">
                  <c:v>29005</c:v>
                </c:pt>
                <c:pt idx="11">
                  <c:v>29889</c:v>
                </c:pt>
                <c:pt idx="12">
                  <c:v>23401</c:v>
                </c:pt>
                <c:pt idx="13">
                  <c:v>31621</c:v>
                </c:pt>
                <c:pt idx="14">
                  <c:v>36417</c:v>
                </c:pt>
                <c:pt idx="15">
                  <c:v>26206</c:v>
                </c:pt>
                <c:pt idx="16">
                  <c:v>27652</c:v>
                </c:pt>
                <c:pt idx="17">
                  <c:v>34494</c:v>
                </c:pt>
                <c:pt idx="18">
                  <c:v>24511</c:v>
                </c:pt>
                <c:pt idx="19">
                  <c:v>50831</c:v>
                </c:pt>
                <c:pt idx="20">
                  <c:v>22177</c:v>
                </c:pt>
                <c:pt idx="21">
                  <c:v>16851</c:v>
                </c:pt>
                <c:pt idx="22">
                  <c:v>22798</c:v>
                </c:pt>
                <c:pt idx="23">
                  <c:v>16922</c:v>
                </c:pt>
                <c:pt idx="24">
                  <c:v>19841</c:v>
                </c:pt>
              </c:numCache>
            </c:numRef>
          </c:xVal>
          <c:yVal>
            <c:numRef>
              <c:f>'Indices_Scatter Plots'!$R$10:$R$83</c:f>
              <c:numCache>
                <c:formatCode>0.00%</c:formatCode>
                <c:ptCount val="25"/>
                <c:pt idx="0">
                  <c:v>3.3630214205186026E-2</c:v>
                </c:pt>
                <c:pt idx="1">
                  <c:v>4.2605345533349381E-2</c:v>
                </c:pt>
                <c:pt idx="2">
                  <c:v>4.5579943826068864E-2</c:v>
                </c:pt>
                <c:pt idx="3">
                  <c:v>3.0410860594462054E-2</c:v>
                </c:pt>
                <c:pt idx="4">
                  <c:v>4.5696914924208194E-2</c:v>
                </c:pt>
                <c:pt idx="5">
                  <c:v>8.2500824810293638E-2</c:v>
                </c:pt>
                <c:pt idx="6">
                  <c:v>3.4590023690444852E-2</c:v>
                </c:pt>
                <c:pt idx="7">
                  <c:v>2.5259132374616581E-2</c:v>
                </c:pt>
                <c:pt idx="8">
                  <c:v>3.6802381205485284E-2</c:v>
                </c:pt>
                <c:pt idx="9">
                  <c:v>3.285245901639345E-2</c:v>
                </c:pt>
                <c:pt idx="10">
                  <c:v>5.9170487846922949E-2</c:v>
                </c:pt>
                <c:pt idx="11">
                  <c:v>3.7502760212787319E-2</c:v>
                </c:pt>
                <c:pt idx="12">
                  <c:v>2.9537199264988673E-2</c:v>
                </c:pt>
                <c:pt idx="13">
                  <c:v>3.5932449954144401E-2</c:v>
                </c:pt>
                <c:pt idx="14">
                  <c:v>5.8762665787956178E-2</c:v>
                </c:pt>
                <c:pt idx="15">
                  <c:v>4.8318705639929793E-2</c:v>
                </c:pt>
                <c:pt idx="16">
                  <c:v>4.7167655142485172E-2</c:v>
                </c:pt>
                <c:pt idx="17">
                  <c:v>2.8018785875804489E-2</c:v>
                </c:pt>
                <c:pt idx="18">
                  <c:v>4.8042103545346992E-2</c:v>
                </c:pt>
                <c:pt idx="19">
                  <c:v>2.2958430878794435E-2</c:v>
                </c:pt>
                <c:pt idx="20">
                  <c:v>5.9886368760427473E-2</c:v>
                </c:pt>
                <c:pt idx="21">
                  <c:v>6.8641623642513819E-2</c:v>
                </c:pt>
                <c:pt idx="22">
                  <c:v>4.4419685937362931E-2</c:v>
                </c:pt>
                <c:pt idx="23">
                  <c:v>7.0303746602056502E-2</c:v>
                </c:pt>
                <c:pt idx="24">
                  <c:v>4.476185676125196E-2</c:v>
                </c:pt>
              </c:numCache>
            </c:numRef>
          </c:yVal>
          <c:bubbleSize>
            <c:numRef>
              <c:f>'Indices_Scatter Plots'!$E$10:$E$83</c:f>
              <c:numCache>
                <c:formatCode>_(* #,##0_);_(* \(#,##0\);_(* "-"??_);_(@_)</c:formatCode>
                <c:ptCount val="25"/>
                <c:pt idx="0">
                  <c:v>5581.4000000000005</c:v>
                </c:pt>
                <c:pt idx="1">
                  <c:v>22919.200000000001</c:v>
                </c:pt>
                <c:pt idx="2">
                  <c:v>5813.2000000000007</c:v>
                </c:pt>
                <c:pt idx="3">
                  <c:v>15025.2</c:v>
                </c:pt>
                <c:pt idx="4">
                  <c:v>41068</c:v>
                </c:pt>
                <c:pt idx="5">
                  <c:v>7072.8</c:v>
                </c:pt>
                <c:pt idx="6">
                  <c:v>42638.600000000006</c:v>
                </c:pt>
                <c:pt idx="7">
                  <c:v>17160.2</c:v>
                </c:pt>
                <c:pt idx="8">
                  <c:v>9317.8000000000011</c:v>
                </c:pt>
                <c:pt idx="9">
                  <c:v>12991.800000000001</c:v>
                </c:pt>
                <c:pt idx="10">
                  <c:v>8422.6</c:v>
                </c:pt>
                <c:pt idx="11">
                  <c:v>9218.4</c:v>
                </c:pt>
                <c:pt idx="12">
                  <c:v>36136.400000000001</c:v>
                </c:pt>
                <c:pt idx="13">
                  <c:v>31444.600000000002</c:v>
                </c:pt>
                <c:pt idx="14">
                  <c:v>5135</c:v>
                </c:pt>
                <c:pt idx="15">
                  <c:v>7242.6</c:v>
                </c:pt>
                <c:pt idx="16">
                  <c:v>8145.2000000000007</c:v>
                </c:pt>
                <c:pt idx="17">
                  <c:v>20676.800000000003</c:v>
                </c:pt>
                <c:pt idx="18">
                  <c:v>35244</c:v>
                </c:pt>
                <c:pt idx="19">
                  <c:v>5883.8</c:v>
                </c:pt>
                <c:pt idx="20">
                  <c:v>153105.80000000002</c:v>
                </c:pt>
                <c:pt idx="21">
                  <c:v>14435.6</c:v>
                </c:pt>
                <c:pt idx="22">
                  <c:v>23826</c:v>
                </c:pt>
                <c:pt idx="23">
                  <c:v>15559.400000000001</c:v>
                </c:pt>
                <c:pt idx="24">
                  <c:v>2058.2000000000003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1-AE74-3348-BA77-C7190DFE8207}"/>
            </c:ext>
          </c:extLst>
        </c:ser>
        <c:ser>
          <c:idx val="2"/>
          <c:order val="2"/>
          <c:tx>
            <c:strRef>
              <c:f>'Indices_Scatter Plots'!$S$3</c:f>
              <c:strCache>
                <c:ptCount val="1"/>
                <c:pt idx="0">
                  <c:v>&lt; 3mg/L, year round</c:v>
                </c:pt>
              </c:strCache>
            </c:strRef>
          </c:tx>
          <c:spPr>
            <a:solidFill>
              <a:schemeClr val="accent3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'Indices_Scatter Plots'!$G$10:$G$83</c:f>
              <c:numCache>
                <c:formatCode>"$"#,##0_);\("$"#,##0\)</c:formatCode>
                <c:ptCount val="25"/>
                <c:pt idx="0">
                  <c:v>31932</c:v>
                </c:pt>
                <c:pt idx="1">
                  <c:v>29071</c:v>
                </c:pt>
                <c:pt idx="2">
                  <c:v>28839</c:v>
                </c:pt>
                <c:pt idx="3">
                  <c:v>33442</c:v>
                </c:pt>
                <c:pt idx="4">
                  <c:v>24343</c:v>
                </c:pt>
                <c:pt idx="5">
                  <c:v>18186</c:v>
                </c:pt>
                <c:pt idx="6">
                  <c:v>30392</c:v>
                </c:pt>
                <c:pt idx="7">
                  <c:v>50206</c:v>
                </c:pt>
                <c:pt idx="8">
                  <c:v>28221</c:v>
                </c:pt>
                <c:pt idx="9">
                  <c:v>34770</c:v>
                </c:pt>
                <c:pt idx="10">
                  <c:v>29005</c:v>
                </c:pt>
                <c:pt idx="11">
                  <c:v>29889</c:v>
                </c:pt>
                <c:pt idx="12">
                  <c:v>23401</c:v>
                </c:pt>
                <c:pt idx="13">
                  <c:v>31621</c:v>
                </c:pt>
                <c:pt idx="14">
                  <c:v>36417</c:v>
                </c:pt>
                <c:pt idx="15">
                  <c:v>26206</c:v>
                </c:pt>
                <c:pt idx="16">
                  <c:v>27652</c:v>
                </c:pt>
                <c:pt idx="17">
                  <c:v>34494</c:v>
                </c:pt>
                <c:pt idx="18">
                  <c:v>24511</c:v>
                </c:pt>
                <c:pt idx="19">
                  <c:v>50831</c:v>
                </c:pt>
                <c:pt idx="20">
                  <c:v>22177</c:v>
                </c:pt>
                <c:pt idx="21">
                  <c:v>16851</c:v>
                </c:pt>
                <c:pt idx="22">
                  <c:v>22798</c:v>
                </c:pt>
                <c:pt idx="23">
                  <c:v>16922</c:v>
                </c:pt>
                <c:pt idx="24">
                  <c:v>19841</c:v>
                </c:pt>
              </c:numCache>
            </c:numRef>
          </c:xVal>
          <c:yVal>
            <c:numRef>
              <c:f>'Indices_Scatter Plots'!$S$10:$S$83</c:f>
              <c:numCache>
                <c:formatCode>0.00%</c:formatCode>
                <c:ptCount val="25"/>
                <c:pt idx="0">
                  <c:v>4.0484780157835402E-2</c:v>
                </c:pt>
                <c:pt idx="1">
                  <c:v>5.0134498297272199E-2</c:v>
                </c:pt>
                <c:pt idx="2">
                  <c:v>5.316966607718715E-2</c:v>
                </c:pt>
                <c:pt idx="3">
                  <c:v>3.6955923688774595E-2</c:v>
                </c:pt>
                <c:pt idx="4">
                  <c:v>5.4688411452984427E-2</c:v>
                </c:pt>
                <c:pt idx="5">
                  <c:v>9.4536456614978545E-2</c:v>
                </c:pt>
                <c:pt idx="6">
                  <c:v>4.1791918926033164E-2</c:v>
                </c:pt>
                <c:pt idx="7">
                  <c:v>2.9618770664860773E-2</c:v>
                </c:pt>
                <c:pt idx="8">
                  <c:v>4.4558307643244394E-2</c:v>
                </c:pt>
                <c:pt idx="9">
                  <c:v>3.9147540983606559E-2</c:v>
                </c:pt>
                <c:pt idx="10">
                  <c:v>7.396517841751421E-2</c:v>
                </c:pt>
                <c:pt idx="11">
                  <c:v>4.4825855665964073E-2</c:v>
                </c:pt>
                <c:pt idx="12">
                  <c:v>3.8890645698901757E-2</c:v>
                </c:pt>
                <c:pt idx="13">
                  <c:v>4.2854432181145437E-2</c:v>
                </c:pt>
                <c:pt idx="14">
                  <c:v>6.4773045555647085E-2</c:v>
                </c:pt>
                <c:pt idx="15">
                  <c:v>5.667099137602076E-2</c:v>
                </c:pt>
                <c:pt idx="16">
                  <c:v>5.5083176623752346E-2</c:v>
                </c:pt>
                <c:pt idx="17">
                  <c:v>3.4364237258653681E-2</c:v>
                </c:pt>
                <c:pt idx="18">
                  <c:v>5.6971971767777733E-2</c:v>
                </c:pt>
                <c:pt idx="19">
                  <c:v>2.7264464598375004E-2</c:v>
                </c:pt>
                <c:pt idx="20">
                  <c:v>6.9756053569012946E-2</c:v>
                </c:pt>
                <c:pt idx="21">
                  <c:v>8.1630763752893007E-2</c:v>
                </c:pt>
                <c:pt idx="22">
                  <c:v>5.4020528116501446E-2</c:v>
                </c:pt>
                <c:pt idx="23">
                  <c:v>8.3238387897411656E-2</c:v>
                </c:pt>
                <c:pt idx="24">
                  <c:v>5.5793558792399577E-2</c:v>
                </c:pt>
              </c:numCache>
            </c:numRef>
          </c:yVal>
          <c:bubbleSize>
            <c:numRef>
              <c:f>'Indices_Scatter Plots'!$E$10:$E$83</c:f>
              <c:numCache>
                <c:formatCode>_(* #,##0_);_(* \(#,##0\);_(* "-"??_);_(@_)</c:formatCode>
                <c:ptCount val="25"/>
                <c:pt idx="0">
                  <c:v>5581.4000000000005</c:v>
                </c:pt>
                <c:pt idx="1">
                  <c:v>22919.200000000001</c:v>
                </c:pt>
                <c:pt idx="2">
                  <c:v>5813.2000000000007</c:v>
                </c:pt>
                <c:pt idx="3">
                  <c:v>15025.2</c:v>
                </c:pt>
                <c:pt idx="4">
                  <c:v>41068</c:v>
                </c:pt>
                <c:pt idx="5">
                  <c:v>7072.8</c:v>
                </c:pt>
                <c:pt idx="6">
                  <c:v>42638.600000000006</c:v>
                </c:pt>
                <c:pt idx="7">
                  <c:v>17160.2</c:v>
                </c:pt>
                <c:pt idx="8">
                  <c:v>9317.8000000000011</c:v>
                </c:pt>
                <c:pt idx="9">
                  <c:v>12991.800000000001</c:v>
                </c:pt>
                <c:pt idx="10">
                  <c:v>8422.6</c:v>
                </c:pt>
                <c:pt idx="11">
                  <c:v>9218.4</c:v>
                </c:pt>
                <c:pt idx="12">
                  <c:v>36136.400000000001</c:v>
                </c:pt>
                <c:pt idx="13">
                  <c:v>31444.600000000002</c:v>
                </c:pt>
                <c:pt idx="14">
                  <c:v>5135</c:v>
                </c:pt>
                <c:pt idx="15">
                  <c:v>7242.6</c:v>
                </c:pt>
                <c:pt idx="16">
                  <c:v>8145.2000000000007</c:v>
                </c:pt>
                <c:pt idx="17">
                  <c:v>20676.800000000003</c:v>
                </c:pt>
                <c:pt idx="18">
                  <c:v>35244</c:v>
                </c:pt>
                <c:pt idx="19">
                  <c:v>5883.8</c:v>
                </c:pt>
                <c:pt idx="20">
                  <c:v>153105.80000000002</c:v>
                </c:pt>
                <c:pt idx="21">
                  <c:v>14435.6</c:v>
                </c:pt>
                <c:pt idx="22">
                  <c:v>23826</c:v>
                </c:pt>
                <c:pt idx="23">
                  <c:v>15559.400000000001</c:v>
                </c:pt>
                <c:pt idx="24">
                  <c:v>2058.2000000000003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2-AE74-3348-BA77-C7190DFE8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1518532240"/>
        <c:axId val="1518578816"/>
      </c:bubbleChart>
      <c:valAx>
        <c:axId val="1518532240"/>
        <c:scaling>
          <c:orientation val="minMax"/>
          <c:max val="6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_);\(&quot;$&quot;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8578816"/>
        <c:crosses val="autoZero"/>
        <c:crossBetween val="midCat"/>
      </c:valAx>
      <c:valAx>
        <c:axId val="1518578816"/>
        <c:scaling>
          <c:orientation val="minMax"/>
          <c:max val="0.135000000000000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8532240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Sewer District Current and Estimated Future Rates</a:t>
            </a:r>
            <a:r>
              <a:rPr lang="en-US" sz="1800" b="0" i="0" baseline="0">
                <a:effectLst/>
              </a:rPr>
              <a:t> </a:t>
            </a:r>
            <a:r>
              <a:rPr lang="en-US" sz="1400" b="0" i="0" baseline="0">
                <a:effectLst/>
              </a:rPr>
              <a:t>MHI Indices</a:t>
            </a:r>
            <a:endParaRPr lang="en-US" sz="1600" b="0" i="0" baseline="0">
              <a:effectLst/>
            </a:endParaRPr>
          </a:p>
          <a:p>
            <a:pPr>
              <a:defRPr/>
            </a:pPr>
            <a:r>
              <a:rPr lang="en-US" sz="1600" b="0" i="0" baseline="0">
                <a:effectLst/>
              </a:rPr>
              <a:t>Weighted for Population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ubbleChart>
        <c:varyColors val="0"/>
        <c:ser>
          <c:idx val="0"/>
          <c:order val="0"/>
          <c:tx>
            <c:strRef>
              <c:f>'Indices_Scatter Plots'!#REF!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alpha val="75000"/>
              </a:schemeClr>
            </a:solidFill>
            <a:ln>
              <a:noFill/>
            </a:ln>
            <a:effectLst/>
          </c:spPr>
          <c:invertIfNegative val="0"/>
          <c:xVal>
            <c:numRef>
              <c:f>'Indices_Scatter Plots'!$F$10:$F$83</c:f>
              <c:numCache>
                <c:formatCode>"$"#,##0_);\("$"#,##0\)</c:formatCode>
                <c:ptCount val="25"/>
                <c:pt idx="0">
                  <c:v>108333</c:v>
                </c:pt>
                <c:pt idx="1">
                  <c:v>107072</c:v>
                </c:pt>
                <c:pt idx="2">
                  <c:v>109257</c:v>
                </c:pt>
                <c:pt idx="3">
                  <c:v>134035</c:v>
                </c:pt>
                <c:pt idx="4">
                  <c:v>77856</c:v>
                </c:pt>
                <c:pt idx="5">
                  <c:v>72635</c:v>
                </c:pt>
                <c:pt idx="6">
                  <c:v>98460</c:v>
                </c:pt>
                <c:pt idx="7">
                  <c:v>164576</c:v>
                </c:pt>
                <c:pt idx="8">
                  <c:v>96555</c:v>
                </c:pt>
                <c:pt idx="9">
                  <c:v>132419</c:v>
                </c:pt>
                <c:pt idx="10">
                  <c:v>111493</c:v>
                </c:pt>
                <c:pt idx="11">
                  <c:v>102967</c:v>
                </c:pt>
                <c:pt idx="12">
                  <c:v>78554</c:v>
                </c:pt>
                <c:pt idx="13">
                  <c:v>119490</c:v>
                </c:pt>
                <c:pt idx="14">
                  <c:v>165001</c:v>
                </c:pt>
                <c:pt idx="15">
                  <c:v>88612</c:v>
                </c:pt>
                <c:pt idx="16">
                  <c:v>79412</c:v>
                </c:pt>
                <c:pt idx="17">
                  <c:v>137373</c:v>
                </c:pt>
                <c:pt idx="18">
                  <c:v>87494</c:v>
                </c:pt>
                <c:pt idx="19">
                  <c:v>174078</c:v>
                </c:pt>
                <c:pt idx="20">
                  <c:v>95537</c:v>
                </c:pt>
                <c:pt idx="21">
                  <c:v>65657</c:v>
                </c:pt>
                <c:pt idx="22">
                  <c:v>85987</c:v>
                </c:pt>
                <c:pt idx="23">
                  <c:v>61420</c:v>
                </c:pt>
                <c:pt idx="24">
                  <c:v>81817</c:v>
                </c:pt>
              </c:numCache>
            </c:numRef>
          </c:xVal>
          <c:yVal>
            <c:numRef>
              <c:f>'Indices_Scatter Plots'!$N$10:$N$83</c:f>
              <c:numCache>
                <c:formatCode>0.00%</c:formatCode>
                <c:ptCount val="25"/>
                <c:pt idx="0">
                  <c:v>8.0163938965966061E-3</c:v>
                </c:pt>
                <c:pt idx="1">
                  <c:v>9.6490212193664059E-3</c:v>
                </c:pt>
                <c:pt idx="2">
                  <c:v>1.0150745489991488E-2</c:v>
                </c:pt>
                <c:pt idx="3">
                  <c:v>6.0548364233222662E-3</c:v>
                </c:pt>
                <c:pt idx="4">
                  <c:v>1.1649198520345252E-2</c:v>
                </c:pt>
                <c:pt idx="5">
                  <c:v>1.7827768981895781E-2</c:v>
                </c:pt>
                <c:pt idx="6">
                  <c:v>8.5904936014625215E-3</c:v>
                </c:pt>
                <c:pt idx="7">
                  <c:v>6.457320629982501E-3</c:v>
                </c:pt>
                <c:pt idx="8">
                  <c:v>8.6288643778157544E-3</c:v>
                </c:pt>
                <c:pt idx="9">
                  <c:v>7.0748155476177904E-3</c:v>
                </c:pt>
                <c:pt idx="10">
                  <c:v>1.5436305418277381E-2</c:v>
                </c:pt>
                <c:pt idx="11">
                  <c:v>8.8910039138753189E-3</c:v>
                </c:pt>
                <c:pt idx="12">
                  <c:v>6.1837716729892809E-3</c:v>
                </c:pt>
                <c:pt idx="13">
                  <c:v>7.7896058247552092E-3</c:v>
                </c:pt>
                <c:pt idx="14">
                  <c:v>1.1724292580044969E-2</c:v>
                </c:pt>
                <c:pt idx="15">
                  <c:v>1.1971290570125944E-2</c:v>
                </c:pt>
                <c:pt idx="16">
                  <c:v>1.3837203445323123E-2</c:v>
                </c:pt>
                <c:pt idx="17">
                  <c:v>5.5399532659256186E-3</c:v>
                </c:pt>
                <c:pt idx="18">
                  <c:v>1.1110704734038907E-2</c:v>
                </c:pt>
                <c:pt idx="19">
                  <c:v>5.5237307413917892E-3</c:v>
                </c:pt>
                <c:pt idx="20">
                  <c:v>1.1751049331672547E-2</c:v>
                </c:pt>
                <c:pt idx="21">
                  <c:v>1.448802107924517E-2</c:v>
                </c:pt>
                <c:pt idx="22">
                  <c:v>9.3879307337155615E-3</c:v>
                </c:pt>
                <c:pt idx="23">
                  <c:v>1.6024747639205472E-2</c:v>
                </c:pt>
                <c:pt idx="24">
                  <c:v>8.3439871909260915E-3</c:v>
                </c:pt>
              </c:numCache>
            </c:numRef>
          </c:yVal>
          <c:bubbleSize>
            <c:numRef>
              <c:f>'Indices_Scatter Plots'!$D$10:$D$83</c:f>
              <c:numCache>
                <c:formatCode>_(* #,##0_);_(* \(#,##0\);_(* "-"??_);_(@_)</c:formatCode>
                <c:ptCount val="25"/>
                <c:pt idx="0">
                  <c:v>27907</c:v>
                </c:pt>
                <c:pt idx="1">
                  <c:v>114596</c:v>
                </c:pt>
                <c:pt idx="2">
                  <c:v>29066</c:v>
                </c:pt>
                <c:pt idx="3">
                  <c:v>75126</c:v>
                </c:pt>
                <c:pt idx="4">
                  <c:v>205340</c:v>
                </c:pt>
                <c:pt idx="5">
                  <c:v>35364</c:v>
                </c:pt>
                <c:pt idx="6">
                  <c:v>213193</c:v>
                </c:pt>
                <c:pt idx="7">
                  <c:v>85801</c:v>
                </c:pt>
                <c:pt idx="8">
                  <c:v>46589</c:v>
                </c:pt>
                <c:pt idx="9">
                  <c:v>64959</c:v>
                </c:pt>
                <c:pt idx="10">
                  <c:v>42113</c:v>
                </c:pt>
                <c:pt idx="11">
                  <c:v>46092</c:v>
                </c:pt>
                <c:pt idx="12">
                  <c:v>180682</c:v>
                </c:pt>
                <c:pt idx="13">
                  <c:v>157223</c:v>
                </c:pt>
                <c:pt idx="14">
                  <c:v>25675</c:v>
                </c:pt>
                <c:pt idx="15">
                  <c:v>36213</c:v>
                </c:pt>
                <c:pt idx="16">
                  <c:v>40726</c:v>
                </c:pt>
                <c:pt idx="17">
                  <c:v>103384</c:v>
                </c:pt>
                <c:pt idx="18">
                  <c:v>176220</c:v>
                </c:pt>
                <c:pt idx="19">
                  <c:v>29419</c:v>
                </c:pt>
                <c:pt idx="20">
                  <c:v>765529</c:v>
                </c:pt>
                <c:pt idx="21">
                  <c:v>72178</c:v>
                </c:pt>
                <c:pt idx="22">
                  <c:v>119130</c:v>
                </c:pt>
                <c:pt idx="23">
                  <c:v>77797</c:v>
                </c:pt>
                <c:pt idx="24">
                  <c:v>10291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0-B582-DE45-AE88-CB8687C98B6E}"/>
            </c:ext>
          </c:extLst>
        </c:ser>
        <c:ser>
          <c:idx val="1"/>
          <c:order val="1"/>
          <c:tx>
            <c:strRef>
              <c:f>'Indices_Scatter Plots'!$O$3</c:f>
              <c:strCache>
                <c:ptCount val="1"/>
                <c:pt idx="0">
                  <c:v>&lt; 8mg/L, seasonal</c:v>
                </c:pt>
              </c:strCache>
            </c:strRef>
          </c:tx>
          <c:spPr>
            <a:solidFill>
              <a:schemeClr val="accent2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'Indices_Scatter Plots'!$F$10:$F$83</c:f>
              <c:numCache>
                <c:formatCode>"$"#,##0_);\("$"#,##0\)</c:formatCode>
                <c:ptCount val="25"/>
                <c:pt idx="0">
                  <c:v>108333</c:v>
                </c:pt>
                <c:pt idx="1">
                  <c:v>107072</c:v>
                </c:pt>
                <c:pt idx="2">
                  <c:v>109257</c:v>
                </c:pt>
                <c:pt idx="3">
                  <c:v>134035</c:v>
                </c:pt>
                <c:pt idx="4">
                  <c:v>77856</c:v>
                </c:pt>
                <c:pt idx="5">
                  <c:v>72635</c:v>
                </c:pt>
                <c:pt idx="6">
                  <c:v>98460</c:v>
                </c:pt>
                <c:pt idx="7">
                  <c:v>164576</c:v>
                </c:pt>
                <c:pt idx="8">
                  <c:v>96555</c:v>
                </c:pt>
                <c:pt idx="9">
                  <c:v>132419</c:v>
                </c:pt>
                <c:pt idx="10">
                  <c:v>111493</c:v>
                </c:pt>
                <c:pt idx="11">
                  <c:v>102967</c:v>
                </c:pt>
                <c:pt idx="12">
                  <c:v>78554</c:v>
                </c:pt>
                <c:pt idx="13">
                  <c:v>119490</c:v>
                </c:pt>
                <c:pt idx="14">
                  <c:v>165001</c:v>
                </c:pt>
                <c:pt idx="15">
                  <c:v>88612</c:v>
                </c:pt>
                <c:pt idx="16">
                  <c:v>79412</c:v>
                </c:pt>
                <c:pt idx="17">
                  <c:v>137373</c:v>
                </c:pt>
                <c:pt idx="18">
                  <c:v>87494</c:v>
                </c:pt>
                <c:pt idx="19">
                  <c:v>174078</c:v>
                </c:pt>
                <c:pt idx="20">
                  <c:v>95537</c:v>
                </c:pt>
                <c:pt idx="21">
                  <c:v>65657</c:v>
                </c:pt>
                <c:pt idx="22">
                  <c:v>85987</c:v>
                </c:pt>
                <c:pt idx="23">
                  <c:v>61420</c:v>
                </c:pt>
                <c:pt idx="24">
                  <c:v>81817</c:v>
                </c:pt>
              </c:numCache>
            </c:numRef>
          </c:xVal>
          <c:yVal>
            <c:numRef>
              <c:f>'Indices_Scatter Plots'!$O$10:$O$84</c:f>
              <c:numCache>
                <c:formatCode>0.00%</c:formatCode>
                <c:ptCount val="25"/>
                <c:pt idx="0">
                  <c:v>9.9127689623660399E-3</c:v>
                </c:pt>
                <c:pt idx="1">
                  <c:v>1.1567730125523012E-2</c:v>
                </c:pt>
                <c:pt idx="2">
                  <c:v>1.2031082676624838E-2</c:v>
                </c:pt>
                <c:pt idx="3">
                  <c:v>7.5875704107136194E-3</c:v>
                </c:pt>
                <c:pt idx="4">
                  <c:v>1.4287916152897658E-2</c:v>
                </c:pt>
                <c:pt idx="5">
                  <c:v>2.065615749982791E-2</c:v>
                </c:pt>
                <c:pt idx="6">
                  <c:v>1.067702620353443E-2</c:v>
                </c:pt>
                <c:pt idx="7">
                  <c:v>7.7056192883531022E-3</c:v>
                </c:pt>
                <c:pt idx="8">
                  <c:v>1.0756563616591582E-2</c:v>
                </c:pt>
                <c:pt idx="9">
                  <c:v>8.626254540511559E-3</c:v>
                </c:pt>
                <c:pt idx="10">
                  <c:v>1.5393253388105085E-2</c:v>
                </c:pt>
                <c:pt idx="11">
                  <c:v>1.0886206260258142E-2</c:v>
                </c:pt>
                <c:pt idx="12">
                  <c:v>8.7990426967436402E-3</c:v>
                </c:pt>
                <c:pt idx="13">
                  <c:v>9.5089128797388907E-3</c:v>
                </c:pt>
                <c:pt idx="14">
                  <c:v>1.2969375943176101E-2</c:v>
                </c:pt>
                <c:pt idx="15">
                  <c:v>1.4289712454295132E-2</c:v>
                </c:pt>
                <c:pt idx="16">
                  <c:v>1.6424218002317029E-2</c:v>
                </c:pt>
                <c:pt idx="17">
                  <c:v>7.0354436461313357E-3</c:v>
                </c:pt>
                <c:pt idx="18">
                  <c:v>1.3458751457242785E-2</c:v>
                </c:pt>
                <c:pt idx="19">
                  <c:v>6.7038913590459449E-3</c:v>
                </c:pt>
                <c:pt idx="20">
                  <c:v>1.3901420392099397E-2</c:v>
                </c:pt>
                <c:pt idx="21">
                  <c:v>1.761700961055181E-2</c:v>
                </c:pt>
                <c:pt idx="22">
                  <c:v>1.1777129100910604E-2</c:v>
                </c:pt>
                <c:pt idx="23">
                  <c:v>1.9369586453923806E-2</c:v>
                </c:pt>
                <c:pt idx="24">
                  <c:v>1.0854956793820357E-2</c:v>
                </c:pt>
              </c:numCache>
            </c:numRef>
          </c:yVal>
          <c:bubbleSize>
            <c:numRef>
              <c:f>'Indices_Scatter Plots'!$D$10:$D$83</c:f>
              <c:numCache>
                <c:formatCode>_(* #,##0_);_(* \(#,##0\);_(* "-"??_);_(@_)</c:formatCode>
                <c:ptCount val="25"/>
                <c:pt idx="0">
                  <c:v>27907</c:v>
                </c:pt>
                <c:pt idx="1">
                  <c:v>114596</c:v>
                </c:pt>
                <c:pt idx="2">
                  <c:v>29066</c:v>
                </c:pt>
                <c:pt idx="3">
                  <c:v>75126</c:v>
                </c:pt>
                <c:pt idx="4">
                  <c:v>205340</c:v>
                </c:pt>
                <c:pt idx="5">
                  <c:v>35364</c:v>
                </c:pt>
                <c:pt idx="6">
                  <c:v>213193</c:v>
                </c:pt>
                <c:pt idx="7">
                  <c:v>85801</c:v>
                </c:pt>
                <c:pt idx="8">
                  <c:v>46589</c:v>
                </c:pt>
                <c:pt idx="9">
                  <c:v>64959</c:v>
                </c:pt>
                <c:pt idx="10">
                  <c:v>42113</c:v>
                </c:pt>
                <c:pt idx="11">
                  <c:v>46092</c:v>
                </c:pt>
                <c:pt idx="12">
                  <c:v>180682</c:v>
                </c:pt>
                <c:pt idx="13">
                  <c:v>157223</c:v>
                </c:pt>
                <c:pt idx="14">
                  <c:v>25675</c:v>
                </c:pt>
                <c:pt idx="15">
                  <c:v>36213</c:v>
                </c:pt>
                <c:pt idx="16">
                  <c:v>40726</c:v>
                </c:pt>
                <c:pt idx="17">
                  <c:v>103384</c:v>
                </c:pt>
                <c:pt idx="18">
                  <c:v>176220</c:v>
                </c:pt>
                <c:pt idx="19">
                  <c:v>29419</c:v>
                </c:pt>
                <c:pt idx="20">
                  <c:v>765529</c:v>
                </c:pt>
                <c:pt idx="21">
                  <c:v>72178</c:v>
                </c:pt>
                <c:pt idx="22">
                  <c:v>119130</c:v>
                </c:pt>
                <c:pt idx="23">
                  <c:v>77797</c:v>
                </c:pt>
                <c:pt idx="24">
                  <c:v>10291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1-B582-DE45-AE88-CB8687C98B6E}"/>
            </c:ext>
          </c:extLst>
        </c:ser>
        <c:ser>
          <c:idx val="2"/>
          <c:order val="2"/>
          <c:tx>
            <c:strRef>
              <c:f>'Indices_Scatter Plots'!$P$3</c:f>
              <c:strCache>
                <c:ptCount val="1"/>
                <c:pt idx="0">
                  <c:v>&lt; 3mg/L, year round</c:v>
                </c:pt>
              </c:strCache>
            </c:strRef>
          </c:tx>
          <c:spPr>
            <a:solidFill>
              <a:schemeClr val="accent3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'Indices_Scatter Plots'!$F$10:$F$83</c:f>
              <c:numCache>
                <c:formatCode>"$"#,##0_);\("$"#,##0\)</c:formatCode>
                <c:ptCount val="25"/>
                <c:pt idx="0">
                  <c:v>108333</c:v>
                </c:pt>
                <c:pt idx="1">
                  <c:v>107072</c:v>
                </c:pt>
                <c:pt idx="2">
                  <c:v>109257</c:v>
                </c:pt>
                <c:pt idx="3">
                  <c:v>134035</c:v>
                </c:pt>
                <c:pt idx="4">
                  <c:v>77856</c:v>
                </c:pt>
                <c:pt idx="5">
                  <c:v>72635</c:v>
                </c:pt>
                <c:pt idx="6">
                  <c:v>98460</c:v>
                </c:pt>
                <c:pt idx="7">
                  <c:v>164576</c:v>
                </c:pt>
                <c:pt idx="8">
                  <c:v>96555</c:v>
                </c:pt>
                <c:pt idx="9">
                  <c:v>132419</c:v>
                </c:pt>
                <c:pt idx="10">
                  <c:v>111493</c:v>
                </c:pt>
                <c:pt idx="11">
                  <c:v>102967</c:v>
                </c:pt>
                <c:pt idx="12">
                  <c:v>78554</c:v>
                </c:pt>
                <c:pt idx="13">
                  <c:v>119490</c:v>
                </c:pt>
                <c:pt idx="14">
                  <c:v>165001</c:v>
                </c:pt>
                <c:pt idx="15">
                  <c:v>88612</c:v>
                </c:pt>
                <c:pt idx="16">
                  <c:v>79412</c:v>
                </c:pt>
                <c:pt idx="17">
                  <c:v>137373</c:v>
                </c:pt>
                <c:pt idx="18">
                  <c:v>87494</c:v>
                </c:pt>
                <c:pt idx="19">
                  <c:v>174078</c:v>
                </c:pt>
                <c:pt idx="20">
                  <c:v>95537</c:v>
                </c:pt>
                <c:pt idx="21">
                  <c:v>65657</c:v>
                </c:pt>
                <c:pt idx="22">
                  <c:v>85987</c:v>
                </c:pt>
                <c:pt idx="23">
                  <c:v>61420</c:v>
                </c:pt>
                <c:pt idx="24">
                  <c:v>81817</c:v>
                </c:pt>
              </c:numCache>
            </c:numRef>
          </c:xVal>
          <c:yVal>
            <c:numRef>
              <c:f>'Indices_Scatter Plots'!$P$10:$P$83</c:f>
              <c:numCache>
                <c:formatCode>0.00%</c:formatCode>
                <c:ptCount val="25"/>
                <c:pt idx="0">
                  <c:v>1.1933205948325995E-2</c:v>
                </c:pt>
                <c:pt idx="1">
                  <c:v>1.3611962044231918E-2</c:v>
                </c:pt>
                <c:pt idx="2">
                  <c:v>1.4034432576402429E-2</c:v>
                </c:pt>
                <c:pt idx="3">
                  <c:v>9.2205767150371157E-3</c:v>
                </c:pt>
                <c:pt idx="4">
                  <c:v>1.7099260172626387E-2</c:v>
                </c:pt>
                <c:pt idx="5">
                  <c:v>2.3669580780615401E-2</c:v>
                </c:pt>
                <c:pt idx="6">
                  <c:v>1.2900060938452163E-2</c:v>
                </c:pt>
                <c:pt idx="7">
                  <c:v>9.0355823449348623E-3</c:v>
                </c:pt>
                <c:pt idx="8">
                  <c:v>1.3023458132670499E-2</c:v>
                </c:pt>
                <c:pt idx="9">
                  <c:v>1.0279189542286229E-2</c:v>
                </c:pt>
                <c:pt idx="10">
                  <c:v>1.9242104885508503E-2</c:v>
                </c:pt>
                <c:pt idx="11">
                  <c:v>1.3011935862946383E-2</c:v>
                </c:pt>
                <c:pt idx="12">
                  <c:v>1.1585406217379128E-2</c:v>
                </c:pt>
                <c:pt idx="13">
                  <c:v>1.1340697966357017E-2</c:v>
                </c:pt>
                <c:pt idx="14">
                  <c:v>1.429591335810086E-2</c:v>
                </c:pt>
                <c:pt idx="15">
                  <c:v>1.6759806798176322E-2</c:v>
                </c:pt>
                <c:pt idx="16">
                  <c:v>1.9180476502291842E-2</c:v>
                </c:pt>
                <c:pt idx="17">
                  <c:v>8.6287698456028478E-3</c:v>
                </c:pt>
                <c:pt idx="18">
                  <c:v>1.5960408713740371E-2</c:v>
                </c:pt>
                <c:pt idx="19">
                  <c:v>7.961258746079343E-3</c:v>
                </c:pt>
                <c:pt idx="20">
                  <c:v>1.619246993311492E-2</c:v>
                </c:pt>
                <c:pt idx="21">
                  <c:v>2.0950698326149538E-2</c:v>
                </c:pt>
                <c:pt idx="22">
                  <c:v>1.4322630165024944E-2</c:v>
                </c:pt>
                <c:pt idx="23">
                  <c:v>2.2933246499511558E-2</c:v>
                </c:pt>
                <c:pt idx="24">
                  <c:v>1.35301954361563E-2</c:v>
                </c:pt>
              </c:numCache>
            </c:numRef>
          </c:yVal>
          <c:bubbleSize>
            <c:numRef>
              <c:f>'Indices_Scatter Plots'!$D$10:$D$83</c:f>
              <c:numCache>
                <c:formatCode>_(* #,##0_);_(* \(#,##0\);_(* "-"??_);_(@_)</c:formatCode>
                <c:ptCount val="25"/>
                <c:pt idx="0">
                  <c:v>27907</c:v>
                </c:pt>
                <c:pt idx="1">
                  <c:v>114596</c:v>
                </c:pt>
                <c:pt idx="2">
                  <c:v>29066</c:v>
                </c:pt>
                <c:pt idx="3">
                  <c:v>75126</c:v>
                </c:pt>
                <c:pt idx="4">
                  <c:v>205340</c:v>
                </c:pt>
                <c:pt idx="5">
                  <c:v>35364</c:v>
                </c:pt>
                <c:pt idx="6">
                  <c:v>213193</c:v>
                </c:pt>
                <c:pt idx="7">
                  <c:v>85801</c:v>
                </c:pt>
                <c:pt idx="8">
                  <c:v>46589</c:v>
                </c:pt>
                <c:pt idx="9">
                  <c:v>64959</c:v>
                </c:pt>
                <c:pt idx="10">
                  <c:v>42113</c:v>
                </c:pt>
                <c:pt idx="11">
                  <c:v>46092</c:v>
                </c:pt>
                <c:pt idx="12">
                  <c:v>180682</c:v>
                </c:pt>
                <c:pt idx="13">
                  <c:v>157223</c:v>
                </c:pt>
                <c:pt idx="14">
                  <c:v>25675</c:v>
                </c:pt>
                <c:pt idx="15">
                  <c:v>36213</c:v>
                </c:pt>
                <c:pt idx="16">
                  <c:v>40726</c:v>
                </c:pt>
                <c:pt idx="17">
                  <c:v>103384</c:v>
                </c:pt>
                <c:pt idx="18">
                  <c:v>176220</c:v>
                </c:pt>
                <c:pt idx="19">
                  <c:v>29419</c:v>
                </c:pt>
                <c:pt idx="20">
                  <c:v>765529</c:v>
                </c:pt>
                <c:pt idx="21">
                  <c:v>72178</c:v>
                </c:pt>
                <c:pt idx="22">
                  <c:v>119130</c:v>
                </c:pt>
                <c:pt idx="23">
                  <c:v>77797</c:v>
                </c:pt>
                <c:pt idx="24">
                  <c:v>10291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2-B582-DE45-AE88-CB8687C98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1518532240"/>
        <c:axId val="1518578816"/>
      </c:bubbleChart>
      <c:valAx>
        <c:axId val="1518532240"/>
        <c:scaling>
          <c:orientation val="minMax"/>
          <c:max val="18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_);\(&quot;$&quot;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8578816"/>
        <c:crosses val="autoZero"/>
        <c:crossBetween val="midCat"/>
      </c:valAx>
      <c:valAx>
        <c:axId val="1518578816"/>
        <c:scaling>
          <c:orientation val="minMax"/>
          <c:max val="0.135000000000000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8532240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64574219889179"/>
          <c:y val="4.0101098473801881E-2"/>
          <c:w val="0.85063210848643922"/>
          <c:h val="0.828775153105861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'Indices_Scatter Plots'!$X$3</c:f>
              <c:strCache>
                <c:ptCount val="1"/>
                <c:pt idx="0">
                  <c:v>1 = lowest index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8"/>
            <c:marker>
              <c:symbol val="circle"/>
              <c:size val="7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B7AA-483C-AACB-90C4991C815D}"/>
              </c:ext>
            </c:extLst>
          </c:dPt>
          <c:xVal>
            <c:numRef>
              <c:f>'Indices_Scatter Plots'!$W$10:$W$83</c:f>
              <c:numCache>
                <c:formatCode>0</c:formatCode>
                <c:ptCount val="25"/>
                <c:pt idx="0">
                  <c:v>17</c:v>
                </c:pt>
                <c:pt idx="1">
                  <c:v>30</c:v>
                </c:pt>
                <c:pt idx="2">
                  <c:v>35</c:v>
                </c:pt>
                <c:pt idx="3">
                  <c:v>5</c:v>
                </c:pt>
                <c:pt idx="4">
                  <c:v>45</c:v>
                </c:pt>
                <c:pt idx="5">
                  <c:v>73</c:v>
                </c:pt>
                <c:pt idx="6">
                  <c:v>20</c:v>
                </c:pt>
                <c:pt idx="7">
                  <c:v>7</c:v>
                </c:pt>
                <c:pt idx="8">
                  <c:v>21</c:v>
                </c:pt>
                <c:pt idx="9">
                  <c:v>11</c:v>
                </c:pt>
                <c:pt idx="10">
                  <c:v>67</c:v>
                </c:pt>
                <c:pt idx="11">
                  <c:v>24</c:v>
                </c:pt>
                <c:pt idx="12">
                  <c:v>6</c:v>
                </c:pt>
                <c:pt idx="13">
                  <c:v>15</c:v>
                </c:pt>
                <c:pt idx="14">
                  <c:v>46</c:v>
                </c:pt>
                <c:pt idx="15">
                  <c:v>52</c:v>
                </c:pt>
                <c:pt idx="16">
                  <c:v>62</c:v>
                </c:pt>
                <c:pt idx="17">
                  <c:v>3</c:v>
                </c:pt>
                <c:pt idx="18">
                  <c:v>41</c:v>
                </c:pt>
                <c:pt idx="19">
                  <c:v>2</c:v>
                </c:pt>
                <c:pt idx="20">
                  <c:v>47</c:v>
                </c:pt>
                <c:pt idx="21">
                  <c:v>66</c:v>
                </c:pt>
                <c:pt idx="22">
                  <c:v>29</c:v>
                </c:pt>
                <c:pt idx="23">
                  <c:v>69</c:v>
                </c:pt>
                <c:pt idx="24">
                  <c:v>19</c:v>
                </c:pt>
              </c:numCache>
            </c:numRef>
          </c:xVal>
          <c:yVal>
            <c:numRef>
              <c:f>'Indices_Scatter Plots'!$X$10:$X$83</c:f>
              <c:numCache>
                <c:formatCode>0</c:formatCode>
                <c:ptCount val="25"/>
                <c:pt idx="0">
                  <c:v>14</c:v>
                </c:pt>
                <c:pt idx="1">
                  <c:v>32</c:v>
                </c:pt>
                <c:pt idx="2">
                  <c:v>41</c:v>
                </c:pt>
                <c:pt idx="3">
                  <c:v>9</c:v>
                </c:pt>
                <c:pt idx="4">
                  <c:v>36</c:v>
                </c:pt>
                <c:pt idx="5">
                  <c:v>73</c:v>
                </c:pt>
                <c:pt idx="6">
                  <c:v>15</c:v>
                </c:pt>
                <c:pt idx="7">
                  <c:v>6</c:v>
                </c:pt>
                <c:pt idx="8">
                  <c:v>21</c:v>
                </c:pt>
                <c:pt idx="9">
                  <c:v>13</c:v>
                </c:pt>
                <c:pt idx="10">
                  <c:v>68</c:v>
                </c:pt>
                <c:pt idx="11">
                  <c:v>23</c:v>
                </c:pt>
                <c:pt idx="12">
                  <c:v>5</c:v>
                </c:pt>
                <c:pt idx="13">
                  <c:v>20</c:v>
                </c:pt>
                <c:pt idx="14">
                  <c:v>61</c:v>
                </c:pt>
                <c:pt idx="15">
                  <c:v>49</c:v>
                </c:pt>
                <c:pt idx="16">
                  <c:v>46</c:v>
                </c:pt>
                <c:pt idx="17">
                  <c:v>8</c:v>
                </c:pt>
                <c:pt idx="18">
                  <c:v>45</c:v>
                </c:pt>
                <c:pt idx="19">
                  <c:v>3</c:v>
                </c:pt>
                <c:pt idx="20">
                  <c:v>58</c:v>
                </c:pt>
                <c:pt idx="21">
                  <c:v>64</c:v>
                </c:pt>
                <c:pt idx="22">
                  <c:v>31</c:v>
                </c:pt>
                <c:pt idx="23">
                  <c:v>66</c:v>
                </c:pt>
                <c:pt idx="24">
                  <c:v>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AA-483C-AACB-90C4991C815D}"/>
            </c:ext>
          </c:extLst>
        </c:ser>
        <c:ser>
          <c:idx val="1"/>
          <c:order val="1"/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'Indices_Scatter Plots'!$W$10:$W$83</c:f>
              <c:numCache>
                <c:formatCode>0</c:formatCode>
                <c:ptCount val="25"/>
                <c:pt idx="0">
                  <c:v>17</c:v>
                </c:pt>
                <c:pt idx="1">
                  <c:v>30</c:v>
                </c:pt>
                <c:pt idx="2">
                  <c:v>35</c:v>
                </c:pt>
                <c:pt idx="3">
                  <c:v>5</c:v>
                </c:pt>
                <c:pt idx="4">
                  <c:v>45</c:v>
                </c:pt>
                <c:pt idx="5">
                  <c:v>73</c:v>
                </c:pt>
                <c:pt idx="6">
                  <c:v>20</c:v>
                </c:pt>
                <c:pt idx="7">
                  <c:v>7</c:v>
                </c:pt>
                <c:pt idx="8">
                  <c:v>21</c:v>
                </c:pt>
                <c:pt idx="9">
                  <c:v>11</c:v>
                </c:pt>
                <c:pt idx="10">
                  <c:v>67</c:v>
                </c:pt>
                <c:pt idx="11">
                  <c:v>24</c:v>
                </c:pt>
                <c:pt idx="12">
                  <c:v>6</c:v>
                </c:pt>
                <c:pt idx="13">
                  <c:v>15</c:v>
                </c:pt>
                <c:pt idx="14">
                  <c:v>46</c:v>
                </c:pt>
                <c:pt idx="15">
                  <c:v>52</c:v>
                </c:pt>
                <c:pt idx="16">
                  <c:v>62</c:v>
                </c:pt>
                <c:pt idx="17">
                  <c:v>3</c:v>
                </c:pt>
                <c:pt idx="18">
                  <c:v>41</c:v>
                </c:pt>
                <c:pt idx="19">
                  <c:v>2</c:v>
                </c:pt>
                <c:pt idx="20">
                  <c:v>47</c:v>
                </c:pt>
                <c:pt idx="21">
                  <c:v>66</c:v>
                </c:pt>
                <c:pt idx="22">
                  <c:v>29</c:v>
                </c:pt>
                <c:pt idx="23">
                  <c:v>69</c:v>
                </c:pt>
                <c:pt idx="24">
                  <c:v>19</c:v>
                </c:pt>
              </c:numCache>
            </c:numRef>
          </c:xVal>
          <c:yVal>
            <c:numRef>
              <c:f>'Indices_Scatter Plots'!$W$10:$W$83</c:f>
              <c:numCache>
                <c:formatCode>0</c:formatCode>
                <c:ptCount val="25"/>
                <c:pt idx="0">
                  <c:v>17</c:v>
                </c:pt>
                <c:pt idx="1">
                  <c:v>30</c:v>
                </c:pt>
                <c:pt idx="2">
                  <c:v>35</c:v>
                </c:pt>
                <c:pt idx="3">
                  <c:v>5</c:v>
                </c:pt>
                <c:pt idx="4">
                  <c:v>45</c:v>
                </c:pt>
                <c:pt idx="5">
                  <c:v>73</c:v>
                </c:pt>
                <c:pt idx="6">
                  <c:v>20</c:v>
                </c:pt>
                <c:pt idx="7">
                  <c:v>7</c:v>
                </c:pt>
                <c:pt idx="8">
                  <c:v>21</c:v>
                </c:pt>
                <c:pt idx="9">
                  <c:v>11</c:v>
                </c:pt>
                <c:pt idx="10">
                  <c:v>67</c:v>
                </c:pt>
                <c:pt idx="11">
                  <c:v>24</c:v>
                </c:pt>
                <c:pt idx="12">
                  <c:v>6</c:v>
                </c:pt>
                <c:pt idx="13">
                  <c:v>15</c:v>
                </c:pt>
                <c:pt idx="14">
                  <c:v>46</c:v>
                </c:pt>
                <c:pt idx="15">
                  <c:v>52</c:v>
                </c:pt>
                <c:pt idx="16">
                  <c:v>62</c:v>
                </c:pt>
                <c:pt idx="17">
                  <c:v>3</c:v>
                </c:pt>
                <c:pt idx="18">
                  <c:v>41</c:v>
                </c:pt>
                <c:pt idx="19">
                  <c:v>2</c:v>
                </c:pt>
                <c:pt idx="20">
                  <c:v>47</c:v>
                </c:pt>
                <c:pt idx="21">
                  <c:v>66</c:v>
                </c:pt>
                <c:pt idx="22">
                  <c:v>29</c:v>
                </c:pt>
                <c:pt idx="23">
                  <c:v>69</c:v>
                </c:pt>
                <c:pt idx="24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AA-483C-AACB-90C4991C81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305912"/>
        <c:axId val="662306568"/>
      </c:scatterChart>
      <c:valAx>
        <c:axId val="662305912"/>
        <c:scaling>
          <c:orientation val="minMax"/>
          <c:max val="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MHI index rank (1 = highest index value, e.g. least affordable)</a:t>
                </a:r>
              </a:p>
            </c:rich>
          </c:tx>
          <c:layout>
            <c:manualLayout>
              <c:xMode val="edge"/>
              <c:yMode val="edge"/>
              <c:x val="0.24691892680081656"/>
              <c:y val="0.918870905025760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2306568"/>
        <c:crosses val="autoZero"/>
        <c:crossBetween val="midCat"/>
      </c:valAx>
      <c:valAx>
        <c:axId val="662306568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LQI index rank (1 = highest index value, e.g. least affordable)</a:t>
                </a:r>
              </a:p>
            </c:rich>
          </c:tx>
          <c:layout>
            <c:manualLayout>
              <c:xMode val="edge"/>
              <c:yMode val="edge"/>
              <c:x val="2.3335156022163895E-2"/>
              <c:y val="7.63558374647613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2305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129734</xdr:colOff>
      <xdr:row>3</xdr:row>
      <xdr:rowOff>29013</xdr:rowOff>
    </xdr:from>
    <xdr:to>
      <xdr:col>33</xdr:col>
      <xdr:colOff>305580</xdr:colOff>
      <xdr:row>24</xdr:row>
      <xdr:rowOff>189368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180797</xdr:colOff>
      <xdr:row>49</xdr:row>
      <xdr:rowOff>52334</xdr:rowOff>
    </xdr:from>
    <xdr:to>
      <xdr:col>33</xdr:col>
      <xdr:colOff>356643</xdr:colOff>
      <xdr:row>71</xdr:row>
      <xdr:rowOff>22189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157096</xdr:colOff>
      <xdr:row>26</xdr:row>
      <xdr:rowOff>51393</xdr:rowOff>
    </xdr:from>
    <xdr:to>
      <xdr:col>33</xdr:col>
      <xdr:colOff>332942</xdr:colOff>
      <xdr:row>48</xdr:row>
      <xdr:rowOff>21248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638809</xdr:colOff>
      <xdr:row>3</xdr:row>
      <xdr:rowOff>4449</xdr:rowOff>
    </xdr:from>
    <xdr:to>
      <xdr:col>41</xdr:col>
      <xdr:colOff>14555</xdr:colOff>
      <xdr:row>24</xdr:row>
      <xdr:rowOff>164804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33</xdr:col>
      <xdr:colOff>673105</xdr:colOff>
      <xdr:row>26</xdr:row>
      <xdr:rowOff>31402</xdr:rowOff>
    </xdr:from>
    <xdr:to>
      <xdr:col>41</xdr:col>
      <xdr:colOff>48851</xdr:colOff>
      <xdr:row>48</xdr:row>
      <xdr:rowOff>1257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34</xdr:col>
      <xdr:colOff>130544</xdr:colOff>
      <xdr:row>48</xdr:row>
      <xdr:rowOff>163808</xdr:rowOff>
    </xdr:from>
    <xdr:to>
      <xdr:col>41</xdr:col>
      <xdr:colOff>268290</xdr:colOff>
      <xdr:row>70</xdr:row>
      <xdr:rowOff>131570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34</xdr:col>
      <xdr:colOff>457017</xdr:colOff>
      <xdr:row>42</xdr:row>
      <xdr:rowOff>177940</xdr:rowOff>
    </xdr:from>
    <xdr:to>
      <xdr:col>40</xdr:col>
      <xdr:colOff>488419</xdr:colOff>
      <xdr:row>42</xdr:row>
      <xdr:rowOff>177941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0000000-0008-0000-0000-00000B000000}"/>
            </a:ext>
            <a:ext uri="{147F2762-F138-4A5C-976F-8EAC2B608ADB}">
              <a16:predDERef xmlns:a16="http://schemas.microsoft.com/office/drawing/2014/main" pred="{00000000-0008-0000-0000-00000A000000}"/>
            </a:ext>
          </a:extLst>
        </xdr:cNvPr>
        <xdr:cNvCxnSpPr/>
      </xdr:nvCxnSpPr>
      <xdr:spPr>
        <a:xfrm flipV="1">
          <a:off x="31508517" y="9226690"/>
          <a:ext cx="4603402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484100</xdr:colOff>
      <xdr:row>65</xdr:row>
      <xdr:rowOff>121287</xdr:rowOff>
    </xdr:from>
    <xdr:to>
      <xdr:col>40</xdr:col>
      <xdr:colOff>463168</xdr:colOff>
      <xdr:row>65</xdr:row>
      <xdr:rowOff>131753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1FF6E1AB-2028-40C4-8E39-8BF4E087FAE7}"/>
            </a:ext>
            <a:ext uri="{147F2762-F138-4A5C-976F-8EAC2B608ADB}">
              <a16:predDERef xmlns:a16="http://schemas.microsoft.com/office/drawing/2014/main" pred="{00000000-0008-0000-0000-00000B000000}"/>
            </a:ext>
          </a:extLst>
        </xdr:cNvPr>
        <xdr:cNvCxnSpPr>
          <a:cxnSpLocks/>
        </xdr:cNvCxnSpPr>
      </xdr:nvCxnSpPr>
      <xdr:spPr>
        <a:xfrm>
          <a:off x="31535600" y="13551537"/>
          <a:ext cx="4551068" cy="1046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205990</xdr:colOff>
      <xdr:row>71</xdr:row>
      <xdr:rowOff>167993</xdr:rowOff>
    </xdr:from>
    <xdr:to>
      <xdr:col>33</xdr:col>
      <xdr:colOff>381836</xdr:colOff>
      <xdr:row>93</xdr:row>
      <xdr:rowOff>137848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3B42948-EEA1-4BBA-A2B9-E5C303D032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0.13684</cdr:x>
      <cdr:y>0.7468</cdr:y>
    </cdr:from>
    <cdr:to>
      <cdr:x>0.93049</cdr:x>
      <cdr:y>0.75189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3C543CA7-FF4B-499C-A69A-B8A043428FF1}"/>
            </a:ext>
          </a:extLst>
        </cdr:cNvPr>
        <cdr:cNvCxnSpPr/>
      </cdr:nvCxnSpPr>
      <cdr:spPr>
        <a:xfrm xmlns:a="http://schemas.openxmlformats.org/drawingml/2006/main" flipV="1">
          <a:off x="750779" y="3072945"/>
          <a:ext cx="4354286" cy="20934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0.0936</cdr:x>
      <cdr:y>0.56169</cdr:y>
    </cdr:from>
    <cdr:to>
      <cdr:x>0.93477</cdr:x>
      <cdr:y>0.56594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3C543CA7-FF4B-499C-A69A-B8A043428FF1}"/>
            </a:ext>
          </a:extLst>
        </cdr:cNvPr>
        <cdr:cNvCxnSpPr/>
      </cdr:nvCxnSpPr>
      <cdr:spPr>
        <a:xfrm xmlns:a="http://schemas.openxmlformats.org/drawingml/2006/main">
          <a:off x="513527" y="2311262"/>
          <a:ext cx="4614995" cy="17488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0.13679</cdr:x>
      <cdr:y>0.74278</cdr:y>
    </cdr:from>
    <cdr:to>
      <cdr:x>0.94705</cdr:x>
      <cdr:y>0.74619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3C543CA7-FF4B-499C-A69A-B8A043428FF1}"/>
            </a:ext>
          </a:extLst>
        </cdr:cNvPr>
        <cdr:cNvCxnSpPr/>
      </cdr:nvCxnSpPr>
      <cdr:spPr>
        <a:xfrm xmlns:a="http://schemas.openxmlformats.org/drawingml/2006/main">
          <a:off x="750500" y="3056374"/>
          <a:ext cx="4445395" cy="14049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0.06725</cdr:x>
      <cdr:y>0.76658</cdr:y>
    </cdr:from>
    <cdr:to>
      <cdr:x>0.99515</cdr:x>
      <cdr:y>0.7676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F48A11C4-A73D-A1F7-7330-A89D0802526F}"/>
            </a:ext>
          </a:extLst>
        </cdr:cNvPr>
        <cdr:cNvCxnSpPr/>
      </cdr:nvCxnSpPr>
      <cdr:spPr>
        <a:xfrm xmlns:a="http://schemas.openxmlformats.org/drawingml/2006/main" flipV="1">
          <a:off x="513948" y="3788261"/>
          <a:ext cx="7091744" cy="5041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0.11714</cdr:x>
      <cdr:y>0.04032</cdr:y>
    </cdr:from>
    <cdr:to>
      <cdr:x>0.53772</cdr:x>
      <cdr:y>0.35368</cdr:y>
    </cdr:to>
    <cdr:sp macro="" textlink="">
      <cdr:nvSpPr>
        <cdr:cNvPr id="7" name="Callout: Line 6">
          <a:extLst xmlns:a="http://schemas.openxmlformats.org/drawingml/2006/main">
            <a:ext uri="{FF2B5EF4-FFF2-40B4-BE49-F238E27FC236}">
              <a16:creationId xmlns:a16="http://schemas.microsoft.com/office/drawing/2014/main" id="{6AE7415F-2C50-4CD8-A398-0055235F8135}"/>
            </a:ext>
          </a:extLst>
        </cdr:cNvPr>
        <cdr:cNvSpPr/>
      </cdr:nvSpPr>
      <cdr:spPr>
        <a:xfrm xmlns:a="http://schemas.openxmlformats.org/drawingml/2006/main">
          <a:off x="642676" y="165918"/>
          <a:ext cx="2307495" cy="1289421"/>
        </a:xfrm>
        <a:prstGeom xmlns:a="http://schemas.openxmlformats.org/drawingml/2006/main" prst="borderCallout1">
          <a:avLst>
            <a:gd name="adj1" fmla="val 49152"/>
            <a:gd name="adj2" fmla="val 99962"/>
            <a:gd name="adj3" fmla="val 92958"/>
            <a:gd name="adj4" fmla="val 114201"/>
          </a:avLst>
        </a:prstGeom>
        <a:ln xmlns:a="http://schemas.openxmlformats.org/drawingml/2006/main">
          <a:headEnd type="none" w="med" len="med"/>
          <a:tailEnd type="arrow" w="med" len="med"/>
        </a:ln>
      </cdr:spPr>
      <cdr:style>
        <a:lnRef xmlns:a="http://schemas.openxmlformats.org/drawingml/2006/main" idx="2">
          <a:schemeClr val="accent2">
            <a:shade val="50000"/>
          </a:schemeClr>
        </a:lnRef>
        <a:fillRef xmlns:a="http://schemas.openxmlformats.org/drawingml/2006/main" idx="1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/>
            <a:t>Orange line shows equivalency,</a:t>
          </a:r>
          <a:r>
            <a:rPr lang="en-US" baseline="0"/>
            <a:t> </a:t>
          </a:r>
          <a:r>
            <a:rPr lang="en-US"/>
            <a:t>where rank(</a:t>
          </a:r>
          <a:r>
            <a:rPr lang="en-US" baseline="0"/>
            <a:t>LQI) = rank(MHI).  In general MHI is a reasonable proxyfor  affordability, however every point above the line represents a utility where the MHI rank is higher (more affordable) than the  LQI rank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kagitsewer2.com/" TargetMode="External"/><Relationship Id="rId1" Type="http://schemas.openxmlformats.org/officeDocument/2006/relationships/hyperlink" Target="https://mountvernonwa.gov/345/Garbage-Sewer-Information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fred.stlouisfed.org/series/WPUSI0120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E9D7C-C28E-0345-949B-A8331F9DA920}">
  <sheetPr codeName="Sheet2" filterMode="1"/>
  <dimension ref="A1:AL98"/>
  <sheetViews>
    <sheetView tabSelected="1" zoomScale="80" zoomScaleNormal="80" workbookViewId="0">
      <pane xSplit="3" ySplit="3" topLeftCell="D5" activePane="bottomRight" state="frozen"/>
      <selection pane="topRight" activeCell="C1" sqref="C1"/>
      <selection pane="bottomLeft" activeCell="A4" sqref="A4"/>
      <selection pane="bottomRight" activeCell="C78" sqref="C5:C78"/>
    </sheetView>
  </sheetViews>
  <sheetFormatPr defaultColWidth="11.42578125" defaultRowHeight="15" x14ac:dyDescent="0.25"/>
  <cols>
    <col min="2" max="2" width="11.42578125" customWidth="1"/>
    <col min="3" max="3" width="41" customWidth="1"/>
    <col min="4" max="4" width="17.85546875" style="10" bestFit="1" customWidth="1"/>
    <col min="5" max="5" width="12.85546875" style="10" customWidth="1"/>
    <col min="6" max="6" width="12.85546875" style="2" customWidth="1"/>
    <col min="7" max="7" width="12.85546875" customWidth="1"/>
    <col min="8" max="10" width="12.42578125" customWidth="1"/>
    <col min="11" max="13" width="11.42578125" customWidth="1"/>
    <col min="14" max="14" width="14.140625" style="24" customWidth="1"/>
    <col min="15" max="16" width="14.140625" customWidth="1"/>
    <col min="17" max="17" width="13.85546875" style="24" customWidth="1"/>
    <col min="18" max="19" width="13.85546875" customWidth="1"/>
    <col min="20" max="21" width="16.85546875" style="23" customWidth="1"/>
    <col min="22" max="22" width="12.7109375" customWidth="1"/>
    <col min="23" max="24" width="14.42578125" style="23" customWidth="1"/>
  </cols>
  <sheetData>
    <row r="1" spans="1:38" ht="30.75" thickBot="1" x14ac:dyDescent="0.35">
      <c r="B1" s="47"/>
      <c r="C1" s="47" t="s">
        <v>0</v>
      </c>
      <c r="D1" s="41"/>
      <c r="E1" s="41"/>
      <c r="F1" s="42"/>
      <c r="G1" s="43"/>
      <c r="H1" s="15" t="s">
        <v>1</v>
      </c>
      <c r="I1" s="28" t="s">
        <v>192</v>
      </c>
      <c r="J1" s="59"/>
      <c r="K1" s="48"/>
      <c r="L1" s="49" t="s">
        <v>2</v>
      </c>
      <c r="M1" s="50"/>
      <c r="N1" s="48"/>
      <c r="O1" s="49" t="s">
        <v>216</v>
      </c>
      <c r="P1" s="50"/>
      <c r="Q1" s="48"/>
      <c r="R1" s="49" t="s">
        <v>217</v>
      </c>
      <c r="S1" s="50"/>
      <c r="T1" s="77" t="s">
        <v>193</v>
      </c>
      <c r="U1" s="50"/>
      <c r="V1" s="65" t="s">
        <v>190</v>
      </c>
      <c r="W1" s="77" t="s">
        <v>196</v>
      </c>
      <c r="X1" s="50"/>
    </row>
    <row r="2" spans="1:38" ht="15.75" thickBot="1" x14ac:dyDescent="0.3">
      <c r="B2" s="7"/>
      <c r="C2" s="7"/>
      <c r="D2" s="8"/>
      <c r="E2" s="8"/>
      <c r="F2" s="7"/>
      <c r="G2" s="5"/>
      <c r="H2" s="3"/>
      <c r="I2" s="29">
        <v>17.12</v>
      </c>
      <c r="J2" s="29">
        <v>35.36</v>
      </c>
      <c r="K2" s="51"/>
      <c r="L2" s="3"/>
      <c r="M2" s="52"/>
      <c r="N2" s="51"/>
      <c r="O2" s="3"/>
      <c r="P2" s="52"/>
      <c r="Q2" s="51"/>
      <c r="R2" s="3"/>
      <c r="S2" s="52"/>
      <c r="T2" s="78" t="s">
        <v>194</v>
      </c>
      <c r="U2" s="78" t="s">
        <v>195</v>
      </c>
      <c r="V2" s="65"/>
      <c r="W2" s="78" t="s">
        <v>197</v>
      </c>
      <c r="X2" s="78" t="s">
        <v>198</v>
      </c>
    </row>
    <row r="3" spans="1:38" s="75" customFormat="1" ht="81" customHeight="1" x14ac:dyDescent="0.25">
      <c r="A3" s="13" t="s">
        <v>200</v>
      </c>
      <c r="B3" s="13" t="s">
        <v>199</v>
      </c>
      <c r="C3" s="13" t="s">
        <v>3</v>
      </c>
      <c r="D3" s="12" t="s">
        <v>4</v>
      </c>
      <c r="E3" s="12" t="s">
        <v>5</v>
      </c>
      <c r="F3" s="13" t="s">
        <v>6</v>
      </c>
      <c r="G3" s="14" t="s">
        <v>7</v>
      </c>
      <c r="H3" s="15" t="s">
        <v>8</v>
      </c>
      <c r="I3" s="15" t="s">
        <v>9</v>
      </c>
      <c r="J3" s="15" t="s">
        <v>10</v>
      </c>
      <c r="K3" s="74" t="s">
        <v>8</v>
      </c>
      <c r="L3" s="15" t="s">
        <v>9</v>
      </c>
      <c r="M3" s="53" t="s">
        <v>10</v>
      </c>
      <c r="N3" s="74" t="s">
        <v>8</v>
      </c>
      <c r="O3" s="15" t="s">
        <v>9</v>
      </c>
      <c r="P3" s="53" t="s">
        <v>10</v>
      </c>
      <c r="Q3" s="74" t="s">
        <v>8</v>
      </c>
      <c r="R3" s="15" t="s">
        <v>9</v>
      </c>
      <c r="S3" s="53" t="s">
        <v>10</v>
      </c>
      <c r="T3" s="65" t="s">
        <v>189</v>
      </c>
      <c r="U3" s="65" t="s">
        <v>189</v>
      </c>
      <c r="V3" s="65" t="s">
        <v>191</v>
      </c>
      <c r="W3" s="65" t="s">
        <v>188</v>
      </c>
      <c r="X3" s="65" t="s">
        <v>188</v>
      </c>
      <c r="AA3" s="76" t="s">
        <v>11</v>
      </c>
      <c r="AL3" s="76" t="s">
        <v>11</v>
      </c>
    </row>
    <row r="4" spans="1:38" hidden="1" x14ac:dyDescent="0.25">
      <c r="A4" t="s">
        <v>201</v>
      </c>
      <c r="B4" t="s">
        <v>12</v>
      </c>
      <c r="C4" s="4" t="s">
        <v>13</v>
      </c>
      <c r="D4" s="9">
        <v>283221</v>
      </c>
      <c r="E4" s="9">
        <f t="shared" ref="E4:E35" si="0">D4*0.2</f>
        <v>56644.200000000004</v>
      </c>
      <c r="F4" s="34">
        <v>99925</v>
      </c>
      <c r="G4" s="35">
        <v>29596</v>
      </c>
      <c r="H4" s="34">
        <v>72.19</v>
      </c>
      <c r="I4" s="34">
        <f t="shared" ref="I4:I33" si="1">H4+$I$2</f>
        <v>89.31</v>
      </c>
      <c r="J4" s="34">
        <f t="shared" ref="J4:J35" si="2">H4+$J$2</f>
        <v>107.55</v>
      </c>
      <c r="K4" s="60">
        <f t="shared" ref="K4:K35" si="3">H4*12</f>
        <v>866.28</v>
      </c>
      <c r="L4" s="34">
        <f t="shared" ref="L4:L35" si="4">I4*12</f>
        <v>1071.72</v>
      </c>
      <c r="M4" s="61">
        <f t="shared" ref="M4:M35" si="5">J4*12</f>
        <v>1290.5999999999999</v>
      </c>
      <c r="N4" s="54">
        <f>K4/$F4</f>
        <v>8.669301976482361E-3</v>
      </c>
      <c r="O4" s="40">
        <f>L4/$F4</f>
        <v>1.0725243932949713E-2</v>
      </c>
      <c r="P4" s="57">
        <f>M4/$F4</f>
        <v>1.2915686765073804E-2</v>
      </c>
      <c r="Q4" s="54">
        <f>K4/$G4</f>
        <v>2.9270171644816868E-2</v>
      </c>
      <c r="R4" s="40">
        <f>L4/$G4</f>
        <v>3.6211650223003107E-2</v>
      </c>
      <c r="S4" s="57">
        <f>M4/$G4</f>
        <v>4.3607244222192185E-2</v>
      </c>
      <c r="T4" s="66">
        <f>RANK(F4,$F$4:$F$83,0)</f>
        <v>18</v>
      </c>
      <c r="U4" s="66">
        <f>RANK(G4,$G$4:$G$83,0)</f>
        <v>18</v>
      </c>
      <c r="V4" s="66">
        <f>RANK(H4,$H$4:$H$83,1)</f>
        <v>39</v>
      </c>
      <c r="W4" s="66">
        <f>RANK(N4,$N$4:$N$83,1)</f>
        <v>22</v>
      </c>
      <c r="X4" s="67">
        <f>RANK(Q4,$Q$4:$Q$83,1)</f>
        <v>18</v>
      </c>
    </row>
    <row r="5" spans="1:38" x14ac:dyDescent="0.25">
      <c r="A5" t="s">
        <v>185</v>
      </c>
      <c r="B5" t="s">
        <v>14</v>
      </c>
      <c r="C5" s="4" t="s">
        <v>15</v>
      </c>
      <c r="D5" s="9">
        <v>31458</v>
      </c>
      <c r="E5" s="9">
        <f t="shared" si="0"/>
        <v>6291.6</v>
      </c>
      <c r="F5" s="34">
        <v>72942</v>
      </c>
      <c r="G5" s="35">
        <v>25804</v>
      </c>
      <c r="H5" s="34">
        <v>68.02</v>
      </c>
      <c r="I5" s="34">
        <f t="shared" si="1"/>
        <v>85.14</v>
      </c>
      <c r="J5" s="34">
        <f t="shared" si="2"/>
        <v>103.38</v>
      </c>
      <c r="K5" s="60">
        <f t="shared" si="3"/>
        <v>816.24</v>
      </c>
      <c r="L5" s="34">
        <f t="shared" si="4"/>
        <v>1021.6800000000001</v>
      </c>
      <c r="M5" s="61">
        <f t="shared" si="5"/>
        <v>1240.56</v>
      </c>
      <c r="N5" s="54">
        <f>K5/$F5</f>
        <v>1.1190260755120507E-2</v>
      </c>
      <c r="O5" s="40">
        <f>L5/$F5</f>
        <v>1.4006745085136137E-2</v>
      </c>
      <c r="P5" s="57">
        <f>M5/$F5</f>
        <v>1.7007485399358393E-2</v>
      </c>
      <c r="Q5" s="54">
        <f>K5/$G5</f>
        <v>3.1632305068981556E-2</v>
      </c>
      <c r="R5" s="40">
        <f>L5/$G5</f>
        <v>3.9593861416834603E-2</v>
      </c>
      <c r="S5" s="57">
        <f>M5/$G5</f>
        <v>4.8076267245388313E-2</v>
      </c>
      <c r="T5" s="66">
        <f>RANK(F5,$F$4:$F$83,0)</f>
        <v>49</v>
      </c>
      <c r="U5" s="66">
        <f>RANK(G5,$G$4:$G$83,0)</f>
        <v>31</v>
      </c>
      <c r="V5" s="66">
        <f>RANK(H5,$H$4:$H$83,1)</f>
        <v>32</v>
      </c>
      <c r="W5" s="66">
        <f>RANK(N5,$N$4:$N$83,1)</f>
        <v>42</v>
      </c>
      <c r="X5" s="67">
        <f>RANK(Q5,$Q$4:$Q$83,1)</f>
        <v>27</v>
      </c>
    </row>
    <row r="6" spans="1:38" hidden="1" x14ac:dyDescent="0.25">
      <c r="A6" t="s">
        <v>202</v>
      </c>
      <c r="B6" t="s">
        <v>16</v>
      </c>
      <c r="C6" s="4" t="s">
        <v>17</v>
      </c>
      <c r="D6" s="9">
        <v>24593</v>
      </c>
      <c r="E6" s="9">
        <f t="shared" si="0"/>
        <v>4918.6000000000004</v>
      </c>
      <c r="F6" s="34">
        <v>72862</v>
      </c>
      <c r="G6" s="35">
        <v>20246</v>
      </c>
      <c r="H6" s="34">
        <v>61.862000000000002</v>
      </c>
      <c r="I6" s="34">
        <f t="shared" si="1"/>
        <v>78.981999999999999</v>
      </c>
      <c r="J6" s="34">
        <f t="shared" si="2"/>
        <v>97.222000000000008</v>
      </c>
      <c r="K6" s="60">
        <f t="shared" si="3"/>
        <v>742.34400000000005</v>
      </c>
      <c r="L6" s="34">
        <f t="shared" si="4"/>
        <v>947.78399999999999</v>
      </c>
      <c r="M6" s="61">
        <f t="shared" si="5"/>
        <v>1166.6640000000002</v>
      </c>
      <c r="N6" s="54">
        <f>K6/$F6</f>
        <v>1.0188356070379623E-2</v>
      </c>
      <c r="O6" s="40">
        <f>L6/$F6</f>
        <v>1.3007932804479701E-2</v>
      </c>
      <c r="P6" s="57">
        <f>M6/$F6</f>
        <v>1.6011967829595675E-2</v>
      </c>
      <c r="Q6" s="54">
        <f>K6/$G6</f>
        <v>3.6666205670255858E-2</v>
      </c>
      <c r="R6" s="40">
        <f>L6/$G6</f>
        <v>4.681339523856564E-2</v>
      </c>
      <c r="S6" s="57">
        <f>M6/$G6</f>
        <v>5.7624419638447111E-2</v>
      </c>
      <c r="T6" s="66">
        <f>RANK(F6,$F$4:$F$83,0)</f>
        <v>50</v>
      </c>
      <c r="U6" s="66">
        <f>RANK(G6,$G$4:$G$83,0)</f>
        <v>46</v>
      </c>
      <c r="V6" s="66">
        <f>RANK(H6,$H$4:$H$83,1)</f>
        <v>16</v>
      </c>
      <c r="W6" s="66">
        <f>RANK(N6,$N$4:$N$83,1)</f>
        <v>36</v>
      </c>
      <c r="X6" s="67">
        <f>RANK(Q6,$Q$4:$Q$83,1)</f>
        <v>33</v>
      </c>
    </row>
    <row r="7" spans="1:38" hidden="1" x14ac:dyDescent="0.25">
      <c r="A7" t="s">
        <v>19</v>
      </c>
      <c r="B7" t="s">
        <v>18</v>
      </c>
      <c r="C7" s="4" t="s">
        <v>19</v>
      </c>
      <c r="D7" s="9">
        <v>35783</v>
      </c>
      <c r="E7" s="9">
        <f t="shared" si="0"/>
        <v>7156.6</v>
      </c>
      <c r="F7" s="34">
        <v>67388</v>
      </c>
      <c r="G7" s="35">
        <v>17211</v>
      </c>
      <c r="H7" s="34">
        <v>64.92</v>
      </c>
      <c r="I7" s="34">
        <f t="shared" si="1"/>
        <v>82.04</v>
      </c>
      <c r="J7" s="34">
        <f t="shared" si="2"/>
        <v>100.28</v>
      </c>
      <c r="K7" s="60">
        <f t="shared" si="3"/>
        <v>779.04</v>
      </c>
      <c r="L7" s="34">
        <f t="shared" si="4"/>
        <v>984.48</v>
      </c>
      <c r="M7" s="61">
        <f t="shared" si="5"/>
        <v>1203.3600000000001</v>
      </c>
      <c r="N7" s="54">
        <f>K7/$F7</f>
        <v>1.1560515225262658E-2</v>
      </c>
      <c r="O7" s="40">
        <f>L7/$F7</f>
        <v>1.4609129221819908E-2</v>
      </c>
      <c r="P7" s="57">
        <f>M7/$F7</f>
        <v>1.7857185255535112E-2</v>
      </c>
      <c r="Q7" s="54">
        <f>K7/$G7</f>
        <v>4.5264075300679794E-2</v>
      </c>
      <c r="R7" s="40">
        <f>L7/$G7</f>
        <v>5.7200627505664986E-2</v>
      </c>
      <c r="S7" s="57">
        <f>M7/$G7</f>
        <v>6.9918075649294059E-2</v>
      </c>
      <c r="T7" s="66">
        <f>RANK(F7,$F$4:$F$83,0)</f>
        <v>64</v>
      </c>
      <c r="U7" s="66">
        <f>RANK(G7,$G$4:$G$83,0)</f>
        <v>63</v>
      </c>
      <c r="V7" s="66">
        <f>RANK(H7,$H$4:$H$83,1)</f>
        <v>25</v>
      </c>
      <c r="W7" s="66">
        <f>RANK(N7,$N$4:$N$83,1)</f>
        <v>44</v>
      </c>
      <c r="X7" s="67">
        <f>RANK(Q7,$Q$4:$Q$83,1)</f>
        <v>54</v>
      </c>
    </row>
    <row r="8" spans="1:38" x14ac:dyDescent="0.25">
      <c r="A8" t="s">
        <v>185</v>
      </c>
      <c r="B8" t="s">
        <v>20</v>
      </c>
      <c r="C8" s="4" t="s">
        <v>21</v>
      </c>
      <c r="D8" s="9">
        <v>159117</v>
      </c>
      <c r="E8" s="9">
        <f t="shared" si="0"/>
        <v>31823.4</v>
      </c>
      <c r="F8" s="34">
        <v>81719</v>
      </c>
      <c r="G8" s="35">
        <v>25517</v>
      </c>
      <c r="H8" s="34">
        <v>75.260000000000005</v>
      </c>
      <c r="I8" s="34">
        <f t="shared" si="1"/>
        <v>92.38000000000001</v>
      </c>
      <c r="J8" s="34">
        <f t="shared" si="2"/>
        <v>110.62</v>
      </c>
      <c r="K8" s="60">
        <f t="shared" si="3"/>
        <v>903.12000000000012</v>
      </c>
      <c r="L8" s="34">
        <f t="shared" si="4"/>
        <v>1108.5600000000002</v>
      </c>
      <c r="M8" s="61">
        <f t="shared" si="5"/>
        <v>1327.44</v>
      </c>
      <c r="N8" s="54">
        <f>K8/$F8</f>
        <v>1.1051530243884533E-2</v>
      </c>
      <c r="O8" s="40">
        <f>L8/$F8</f>
        <v>1.356551108065444E-2</v>
      </c>
      <c r="P8" s="57">
        <f>M8/$F8</f>
        <v>1.6243957953474712E-2</v>
      </c>
      <c r="Q8" s="54">
        <f>K8/$G8</f>
        <v>3.5392875338009958E-2</v>
      </c>
      <c r="R8" s="40">
        <f>L8/$G8</f>
        <v>4.3443978524121178E-2</v>
      </c>
      <c r="S8" s="57">
        <f>M8/$G8</f>
        <v>5.2021789395305093E-2</v>
      </c>
      <c r="T8" s="66">
        <f>RANK(F8,$F$4:$F$83,0)</f>
        <v>40</v>
      </c>
      <c r="U8" s="66">
        <f>RANK(G8,$G$4:$G$83,0)</f>
        <v>33</v>
      </c>
      <c r="V8" s="66">
        <f>RANK(H8,$H$4:$H$83,1)</f>
        <v>41</v>
      </c>
      <c r="W8" s="66">
        <f>RANK(N8,$N$4:$N$83,1)</f>
        <v>40</v>
      </c>
      <c r="X8" s="67">
        <f>RANK(Q8,$Q$4:$Q$83,1)</f>
        <v>30</v>
      </c>
    </row>
    <row r="9" spans="1:38" x14ac:dyDescent="0.25">
      <c r="A9" t="s">
        <v>185</v>
      </c>
      <c r="B9" t="s">
        <v>22</v>
      </c>
      <c r="C9" s="4" t="s">
        <v>23</v>
      </c>
      <c r="D9" s="9">
        <v>210588</v>
      </c>
      <c r="E9" s="9">
        <f t="shared" si="0"/>
        <v>42117.600000000006</v>
      </c>
      <c r="F9" s="34">
        <v>126996</v>
      </c>
      <c r="G9" s="35">
        <v>31343</v>
      </c>
      <c r="H9" s="34">
        <v>77.825000000000003</v>
      </c>
      <c r="I9" s="34">
        <f t="shared" si="1"/>
        <v>94.945000000000007</v>
      </c>
      <c r="J9" s="34">
        <f t="shared" si="2"/>
        <v>113.185</v>
      </c>
      <c r="K9" s="60">
        <f t="shared" si="3"/>
        <v>933.90000000000009</v>
      </c>
      <c r="L9" s="34">
        <f t="shared" si="4"/>
        <v>1139.3400000000001</v>
      </c>
      <c r="M9" s="61">
        <f t="shared" si="5"/>
        <v>1358.22</v>
      </c>
      <c r="N9" s="54">
        <f>K9/$F9</f>
        <v>7.3537749220447899E-3</v>
      </c>
      <c r="O9" s="40">
        <f>L9/$F9</f>
        <v>8.9714636681470297E-3</v>
      </c>
      <c r="P9" s="57">
        <f>M9/$F9</f>
        <v>1.0694982519134462E-2</v>
      </c>
      <c r="Q9" s="54">
        <f>K9/$G9</f>
        <v>2.9796126726860866E-2</v>
      </c>
      <c r="R9" s="40">
        <f>L9/$G9</f>
        <v>3.6350700315860004E-2</v>
      </c>
      <c r="S9" s="57">
        <f>M9/$G9</f>
        <v>4.3334077784513286E-2</v>
      </c>
      <c r="T9" s="66">
        <f>RANK(F9,$F$4:$F$83,0)</f>
        <v>8</v>
      </c>
      <c r="U9" s="66">
        <f>RANK(G9,$G$4:$G$83,0)</f>
        <v>13</v>
      </c>
      <c r="V9" s="66">
        <f>RANK(H9,$H$4:$H$83,1)</f>
        <v>46</v>
      </c>
      <c r="W9" s="66">
        <f>RANK(N9,$N$4:$N$83,1)</f>
        <v>13</v>
      </c>
      <c r="X9" s="67">
        <f>RANK(Q9,$Q$4:$Q$83,1)</f>
        <v>22</v>
      </c>
    </row>
    <row r="10" spans="1:38" hidden="1" x14ac:dyDescent="0.25">
      <c r="A10" t="s">
        <v>204</v>
      </c>
      <c r="B10" t="s">
        <v>24</v>
      </c>
      <c r="C10" s="6" t="s">
        <v>25</v>
      </c>
      <c r="D10" s="9">
        <v>110304</v>
      </c>
      <c r="E10" s="9">
        <f t="shared" si="0"/>
        <v>22060.800000000003</v>
      </c>
      <c r="F10" s="34">
        <v>58703</v>
      </c>
      <c r="G10" s="35">
        <v>14826</v>
      </c>
      <c r="H10" s="34">
        <v>49.1</v>
      </c>
      <c r="I10" s="34">
        <f t="shared" si="1"/>
        <v>66.22</v>
      </c>
      <c r="J10" s="34">
        <f t="shared" si="2"/>
        <v>84.460000000000008</v>
      </c>
      <c r="K10" s="60">
        <f t="shared" si="3"/>
        <v>589.20000000000005</v>
      </c>
      <c r="L10" s="34">
        <f t="shared" si="4"/>
        <v>794.64</v>
      </c>
      <c r="M10" s="61">
        <f t="shared" si="5"/>
        <v>1013.5200000000001</v>
      </c>
      <c r="N10" s="54">
        <f>K10/$F10</f>
        <v>1.0036965742807012E-2</v>
      </c>
      <c r="O10" s="40">
        <f>L10/$F10</f>
        <v>1.3536616527264364E-2</v>
      </c>
      <c r="P10" s="57">
        <f>M10/$F10</f>
        <v>1.7265216428461919E-2</v>
      </c>
      <c r="Q10" s="54">
        <f>K10/$G10</f>
        <v>3.974099554836099E-2</v>
      </c>
      <c r="R10" s="40">
        <f>L10/$G10</f>
        <v>5.3597733711048159E-2</v>
      </c>
      <c r="S10" s="57">
        <f>M10/$G10</f>
        <v>6.8360987454471875E-2</v>
      </c>
      <c r="T10" s="66">
        <f>RANK(F10,$F$4:$F$83,0)</f>
        <v>72</v>
      </c>
      <c r="U10" s="66">
        <f>RANK(G10,$G$4:$G$83,0)</f>
        <v>74</v>
      </c>
      <c r="V10" s="66">
        <f>RANK(H10,$H$4:$H$83,1)</f>
        <v>6</v>
      </c>
      <c r="W10" s="66">
        <f>RANK(N10,$N$4:$N$83,1)</f>
        <v>33</v>
      </c>
      <c r="X10" s="67">
        <f>RANK(Q10,$Q$4:$Q$83,1)</f>
        <v>47</v>
      </c>
    </row>
    <row r="11" spans="1:38" hidden="1" x14ac:dyDescent="0.25">
      <c r="A11" t="s">
        <v>205</v>
      </c>
      <c r="B11" t="s">
        <v>26</v>
      </c>
      <c r="C11" s="4" t="s">
        <v>27</v>
      </c>
      <c r="D11" s="9">
        <v>6274</v>
      </c>
      <c r="E11" s="9">
        <f t="shared" si="0"/>
        <v>1254.8000000000002</v>
      </c>
      <c r="F11" s="34">
        <v>68631</v>
      </c>
      <c r="G11" s="35">
        <v>18227</v>
      </c>
      <c r="H11" s="34">
        <v>92.15</v>
      </c>
      <c r="I11" s="34">
        <f t="shared" si="1"/>
        <v>109.27000000000001</v>
      </c>
      <c r="J11" s="34">
        <f t="shared" si="2"/>
        <v>127.51</v>
      </c>
      <c r="K11" s="60">
        <f t="shared" si="3"/>
        <v>1105.8000000000002</v>
      </c>
      <c r="L11" s="34">
        <f t="shared" si="4"/>
        <v>1311.2400000000002</v>
      </c>
      <c r="M11" s="61">
        <f t="shared" si="5"/>
        <v>1530.1200000000001</v>
      </c>
      <c r="N11" s="54">
        <f>K11/$F11</f>
        <v>1.6112252480657431E-2</v>
      </c>
      <c r="O11" s="40">
        <f>L11/$F11</f>
        <v>1.9105651964855534E-2</v>
      </c>
      <c r="P11" s="57">
        <f>M11/$F11</f>
        <v>2.2294881321851642E-2</v>
      </c>
      <c r="Q11" s="54">
        <f>K11/$G11</f>
        <v>6.0668239425028817E-2</v>
      </c>
      <c r="R11" s="40">
        <f>L11/$G11</f>
        <v>7.1939430515169822E-2</v>
      </c>
      <c r="S11" s="57">
        <f>M11/$G11</f>
        <v>8.3947989246721907E-2</v>
      </c>
      <c r="T11" s="66">
        <f>RANK(F11,$F$4:$F$83,0)</f>
        <v>60</v>
      </c>
      <c r="U11" s="66">
        <f>RANK(G11,$G$4:$G$83,0)</f>
        <v>57</v>
      </c>
      <c r="V11" s="66">
        <f>RANK(H11,$H$4:$H$83,1)</f>
        <v>63</v>
      </c>
      <c r="W11" s="66">
        <f>RANK(N11,$N$4:$N$83,1)</f>
        <v>71</v>
      </c>
      <c r="X11" s="67">
        <f>RANK(Q11,$Q$4:$Q$83,1)</f>
        <v>70</v>
      </c>
    </row>
    <row r="12" spans="1:38" x14ac:dyDescent="0.25">
      <c r="A12" t="s">
        <v>185</v>
      </c>
      <c r="B12" t="s">
        <v>28</v>
      </c>
      <c r="C12" s="4" t="s">
        <v>29</v>
      </c>
      <c r="D12" s="9">
        <v>27907</v>
      </c>
      <c r="E12" s="9">
        <f t="shared" si="0"/>
        <v>5581.4000000000005</v>
      </c>
      <c r="F12" s="34">
        <v>108333</v>
      </c>
      <c r="G12" s="35">
        <v>31932</v>
      </c>
      <c r="H12" s="34">
        <v>72.37</v>
      </c>
      <c r="I12" s="34">
        <f t="shared" si="1"/>
        <v>89.490000000000009</v>
      </c>
      <c r="J12" s="34">
        <f t="shared" si="2"/>
        <v>107.73</v>
      </c>
      <c r="K12" s="60">
        <f t="shared" si="3"/>
        <v>868.44</v>
      </c>
      <c r="L12" s="34">
        <f t="shared" si="4"/>
        <v>1073.8800000000001</v>
      </c>
      <c r="M12" s="61">
        <f t="shared" si="5"/>
        <v>1292.76</v>
      </c>
      <c r="N12" s="54">
        <f>K12/$F12</f>
        <v>8.0163938965966061E-3</v>
      </c>
      <c r="O12" s="40">
        <f>L12/$F12</f>
        <v>9.9127689623660399E-3</v>
      </c>
      <c r="P12" s="57">
        <f>M12/$F12</f>
        <v>1.1933205948325995E-2</v>
      </c>
      <c r="Q12" s="54">
        <f>K12/$G12</f>
        <v>2.7196542653137919E-2</v>
      </c>
      <c r="R12" s="40">
        <f>L12/$G12</f>
        <v>3.3630214205186026E-2</v>
      </c>
      <c r="S12" s="57">
        <f>M12/$G12</f>
        <v>4.0484780157835402E-2</v>
      </c>
      <c r="T12" s="66">
        <f>RANK(F12,$F$4:$F$83,0)</f>
        <v>15</v>
      </c>
      <c r="U12" s="66">
        <f>RANK(G12,$G$4:$G$83,0)</f>
        <v>10</v>
      </c>
      <c r="V12" s="66">
        <f>RANK(H12,$H$4:$H$83,1)</f>
        <v>40</v>
      </c>
      <c r="W12" s="66">
        <f>RANK(N12,$N$4:$N$83,1)</f>
        <v>17</v>
      </c>
      <c r="X12" s="67">
        <f>RANK(Q12,$Q$4:$Q$83,1)</f>
        <v>14</v>
      </c>
    </row>
    <row r="13" spans="1:38" hidden="1" x14ac:dyDescent="0.25">
      <c r="A13" t="s">
        <v>203</v>
      </c>
      <c r="B13" t="s">
        <v>30</v>
      </c>
      <c r="C13" s="4" t="s">
        <v>31</v>
      </c>
      <c r="D13" s="9">
        <v>14364</v>
      </c>
      <c r="E13" s="9">
        <f t="shared" si="0"/>
        <v>2872.8</v>
      </c>
      <c r="F13" s="34">
        <v>75356</v>
      </c>
      <c r="G13" s="35">
        <v>19208</v>
      </c>
      <c r="H13" s="34">
        <v>115.07</v>
      </c>
      <c r="I13" s="34">
        <f t="shared" si="1"/>
        <v>132.19</v>
      </c>
      <c r="J13" s="34">
        <f t="shared" si="2"/>
        <v>150.43</v>
      </c>
      <c r="K13" s="60">
        <f t="shared" si="3"/>
        <v>1380.84</v>
      </c>
      <c r="L13" s="34">
        <f t="shared" si="4"/>
        <v>1586.28</v>
      </c>
      <c r="M13" s="61">
        <f t="shared" si="5"/>
        <v>1805.16</v>
      </c>
      <c r="N13" s="54">
        <f>K13/$F13</f>
        <v>1.8324221030840276E-2</v>
      </c>
      <c r="O13" s="40">
        <f>L13/$F13</f>
        <v>2.10504803864324E-2</v>
      </c>
      <c r="P13" s="57">
        <f>M13/$F13</f>
        <v>2.3955093157810924E-2</v>
      </c>
      <c r="Q13" s="54">
        <f>K13/$G13</f>
        <v>7.1888796334860464E-2</v>
      </c>
      <c r="R13" s="40">
        <f>L13/$G13</f>
        <v>8.2584339858392336E-2</v>
      </c>
      <c r="S13" s="57">
        <f>M13/$G13</f>
        <v>9.3979591836734697E-2</v>
      </c>
      <c r="T13" s="66">
        <f>RANK(F13,$F$4:$F$83,0)</f>
        <v>47</v>
      </c>
      <c r="U13" s="66">
        <f>RANK(G13,$G$4:$G$83,0)</f>
        <v>54</v>
      </c>
      <c r="V13" s="66">
        <f>RANK(H13,$H$4:$H$83,1)</f>
        <v>75</v>
      </c>
      <c r="W13" s="66">
        <f>RANK(N13,$N$4:$N$83,1)</f>
        <v>75</v>
      </c>
      <c r="X13" s="67">
        <f>RANK(Q13,$Q$4:$Q$83,1)</f>
        <v>74</v>
      </c>
    </row>
    <row r="14" spans="1:38" hidden="1" x14ac:dyDescent="0.25">
      <c r="A14" t="s">
        <v>205</v>
      </c>
      <c r="B14" t="s">
        <v>32</v>
      </c>
      <c r="C14" s="4" t="s">
        <v>33</v>
      </c>
      <c r="D14" s="9">
        <v>4299</v>
      </c>
      <c r="E14" s="9">
        <f t="shared" si="0"/>
        <v>859.80000000000007</v>
      </c>
      <c r="F14" s="34">
        <v>95664</v>
      </c>
      <c r="G14" s="35">
        <v>28023</v>
      </c>
      <c r="H14" s="34">
        <v>109.58</v>
      </c>
      <c r="I14" s="34">
        <f t="shared" si="1"/>
        <v>126.7</v>
      </c>
      <c r="J14" s="34">
        <f t="shared" si="2"/>
        <v>144.94</v>
      </c>
      <c r="K14" s="60">
        <f t="shared" si="3"/>
        <v>1314.96</v>
      </c>
      <c r="L14" s="34">
        <f t="shared" si="4"/>
        <v>1520.4</v>
      </c>
      <c r="M14" s="61">
        <f t="shared" si="5"/>
        <v>1739.28</v>
      </c>
      <c r="N14" s="54">
        <f>K14/$F14</f>
        <v>1.3745609633718013E-2</v>
      </c>
      <c r="O14" s="40">
        <f>L14/$F14</f>
        <v>1.5893125940792775E-2</v>
      </c>
      <c r="P14" s="57">
        <f>M14/$F14</f>
        <v>1.8181133968891119E-2</v>
      </c>
      <c r="Q14" s="54">
        <f>K14/$G14</f>
        <v>4.6924312172144308E-2</v>
      </c>
      <c r="R14" s="40">
        <f>L14/$G14</f>
        <v>5.4255433037148061E-2</v>
      </c>
      <c r="S14" s="57">
        <f>M14/$G14</f>
        <v>6.2066159940049243E-2</v>
      </c>
      <c r="T14" s="66">
        <f>RANK(F14,$F$4:$F$83,0)</f>
        <v>23</v>
      </c>
      <c r="U14" s="66">
        <f>RANK(G14,$G$4:$G$83,0)</f>
        <v>24</v>
      </c>
      <c r="V14" s="66">
        <f>RANK(H14,$H$4:$H$83,1)</f>
        <v>74</v>
      </c>
      <c r="W14" s="66">
        <f>RANK(N14,$N$4:$N$83,1)</f>
        <v>61</v>
      </c>
      <c r="X14" s="67">
        <f>RANK(Q14,$Q$4:$Q$83,1)</f>
        <v>55</v>
      </c>
    </row>
    <row r="15" spans="1:38" x14ac:dyDescent="0.25">
      <c r="A15" t="s">
        <v>185</v>
      </c>
      <c r="B15" t="s">
        <v>34</v>
      </c>
      <c r="C15" s="4" t="s">
        <v>35</v>
      </c>
      <c r="D15" s="9">
        <v>114596</v>
      </c>
      <c r="E15" s="9">
        <f t="shared" si="0"/>
        <v>22919.200000000001</v>
      </c>
      <c r="F15" s="34">
        <v>107072</v>
      </c>
      <c r="G15" s="35">
        <v>29071</v>
      </c>
      <c r="H15" s="34">
        <v>86.094999999999999</v>
      </c>
      <c r="I15" s="34">
        <f t="shared" si="1"/>
        <v>103.215</v>
      </c>
      <c r="J15" s="34">
        <f t="shared" si="2"/>
        <v>121.455</v>
      </c>
      <c r="K15" s="60">
        <f t="shared" si="3"/>
        <v>1033.1399999999999</v>
      </c>
      <c r="L15" s="34">
        <f t="shared" si="4"/>
        <v>1238.58</v>
      </c>
      <c r="M15" s="61">
        <f t="shared" si="5"/>
        <v>1457.46</v>
      </c>
      <c r="N15" s="54">
        <f>K15/$F15</f>
        <v>9.6490212193664059E-3</v>
      </c>
      <c r="O15" s="40">
        <f>L15/$F15</f>
        <v>1.1567730125523012E-2</v>
      </c>
      <c r="P15" s="57">
        <f>M15/$F15</f>
        <v>1.3611962044231918E-2</v>
      </c>
      <c r="Q15" s="54">
        <f>K15/$G15</f>
        <v>3.5538509167211303E-2</v>
      </c>
      <c r="R15" s="40">
        <f>L15/$G15</f>
        <v>4.2605345533349381E-2</v>
      </c>
      <c r="S15" s="57">
        <f>M15/$G15</f>
        <v>5.0134498297272199E-2</v>
      </c>
      <c r="T15" s="66">
        <f>RANK(F15,$F$4:$F$83,0)</f>
        <v>16</v>
      </c>
      <c r="U15" s="66">
        <f>RANK(G15,$G$4:$G$83,0)</f>
        <v>20</v>
      </c>
      <c r="V15" s="66">
        <f>RANK(H15,$H$4:$H$83,1)</f>
        <v>55</v>
      </c>
      <c r="W15" s="66">
        <f>RANK(N15,$N$4:$N$83,1)</f>
        <v>30</v>
      </c>
      <c r="X15" s="67">
        <f>RANK(Q15,$Q$4:$Q$83,1)</f>
        <v>32</v>
      </c>
    </row>
    <row r="16" spans="1:38" hidden="1" x14ac:dyDescent="0.25">
      <c r="B16" t="s">
        <v>36</v>
      </c>
      <c r="C16" s="4" t="s">
        <v>37</v>
      </c>
      <c r="D16" s="9">
        <v>75459</v>
      </c>
      <c r="E16" s="9">
        <f t="shared" si="0"/>
        <v>15091.800000000001</v>
      </c>
      <c r="F16" s="34">
        <v>62011</v>
      </c>
      <c r="G16" s="35">
        <v>17332</v>
      </c>
      <c r="H16" s="34">
        <v>94.72999999999999</v>
      </c>
      <c r="I16" s="34">
        <f t="shared" si="1"/>
        <v>111.85</v>
      </c>
      <c r="J16" s="34">
        <f t="shared" si="2"/>
        <v>130.08999999999997</v>
      </c>
      <c r="K16" s="60">
        <f t="shared" si="3"/>
        <v>1136.7599999999998</v>
      </c>
      <c r="L16" s="34">
        <f t="shared" si="4"/>
        <v>1342.1999999999998</v>
      </c>
      <c r="M16" s="61">
        <f t="shared" si="5"/>
        <v>1561.0799999999997</v>
      </c>
      <c r="N16" s="54">
        <f>K16/$F16</f>
        <v>1.8331586331457317E-2</v>
      </c>
      <c r="O16" s="40">
        <f>L16/$F16</f>
        <v>2.1644546935221168E-2</v>
      </c>
      <c r="P16" s="57">
        <f>M16/$F16</f>
        <v>2.5174243279418165E-2</v>
      </c>
      <c r="Q16" s="54">
        <f>K16/$G16</f>
        <v>6.5587352873297936E-2</v>
      </c>
      <c r="R16" s="40">
        <f>L16/$G16</f>
        <v>7.7440572351719347E-2</v>
      </c>
      <c r="S16" s="57">
        <f>M16/$G16</f>
        <v>9.0069236095084215E-2</v>
      </c>
      <c r="T16" s="66">
        <f>RANK(F16,$F$4:$F$83,0)</f>
        <v>68</v>
      </c>
      <c r="U16" s="66">
        <f>RANK(G16,$G$4:$G$83,0)</f>
        <v>62</v>
      </c>
      <c r="V16" s="66">
        <f>RANK(H16,$H$4:$H$83,1)</f>
        <v>66</v>
      </c>
      <c r="W16" s="66">
        <f>RANK(N16,$N$4:$N$83,1)</f>
        <v>76</v>
      </c>
      <c r="X16" s="67">
        <f>RANK(Q16,$Q$4:$Q$83,1)</f>
        <v>71</v>
      </c>
    </row>
    <row r="17" spans="1:24" hidden="1" x14ac:dyDescent="0.25">
      <c r="B17" t="s">
        <v>38</v>
      </c>
      <c r="C17" s="4" t="s">
        <v>39</v>
      </c>
      <c r="D17" s="9">
        <v>1122</v>
      </c>
      <c r="E17" s="9">
        <f t="shared" si="0"/>
        <v>224.4</v>
      </c>
      <c r="F17" s="34">
        <v>44844</v>
      </c>
      <c r="G17" s="35">
        <v>15291</v>
      </c>
      <c r="H17" s="34">
        <v>51</v>
      </c>
      <c r="I17" s="34">
        <f t="shared" si="1"/>
        <v>68.12</v>
      </c>
      <c r="J17" s="34">
        <f t="shared" si="2"/>
        <v>86.36</v>
      </c>
      <c r="K17" s="60">
        <f t="shared" si="3"/>
        <v>612</v>
      </c>
      <c r="L17" s="34">
        <f t="shared" si="4"/>
        <v>817.44</v>
      </c>
      <c r="M17" s="61">
        <f t="shared" si="5"/>
        <v>1036.32</v>
      </c>
      <c r="N17" s="54">
        <f>K17/$F17</f>
        <v>1.3647310677013648E-2</v>
      </c>
      <c r="O17" s="40">
        <f>L17/$F17</f>
        <v>1.8228525555258231E-2</v>
      </c>
      <c r="P17" s="57">
        <f>M17/$F17</f>
        <v>2.3109446079743107E-2</v>
      </c>
      <c r="Q17" s="54">
        <f>K17/$G17</f>
        <v>4.0023543260741611E-2</v>
      </c>
      <c r="R17" s="40">
        <f>L17/$G17</f>
        <v>5.3458897390621936E-2</v>
      </c>
      <c r="S17" s="57">
        <f>M17/$G17</f>
        <v>6.7773199921522462E-2</v>
      </c>
      <c r="T17" s="66">
        <f>RANK(F17,$F$4:$F$83,0)</f>
        <v>80</v>
      </c>
      <c r="U17" s="66">
        <f>RANK(G17,$G$4:$G$83,0)</f>
        <v>73</v>
      </c>
      <c r="V17" s="66">
        <f>RANK(H17,$H$4:$H$83,1)</f>
        <v>8</v>
      </c>
      <c r="W17" s="66">
        <f>RANK(N17,$N$4:$N$83,1)</f>
        <v>59</v>
      </c>
      <c r="X17" s="67">
        <f>RANK(Q17,$Q$4:$Q$83,1)</f>
        <v>48</v>
      </c>
    </row>
    <row r="18" spans="1:24" hidden="1" x14ac:dyDescent="0.25">
      <c r="B18" t="s">
        <v>40</v>
      </c>
      <c r="C18" s="4" t="s">
        <v>41</v>
      </c>
      <c r="D18" s="9">
        <v>8557</v>
      </c>
      <c r="E18" s="9">
        <f t="shared" si="0"/>
        <v>1711.4</v>
      </c>
      <c r="F18" s="34">
        <v>68102</v>
      </c>
      <c r="G18" s="35">
        <v>15759</v>
      </c>
      <c r="H18" s="34">
        <v>55.08</v>
      </c>
      <c r="I18" s="34">
        <f t="shared" si="1"/>
        <v>72.2</v>
      </c>
      <c r="J18" s="34">
        <f t="shared" si="2"/>
        <v>90.44</v>
      </c>
      <c r="K18" s="60">
        <f t="shared" si="3"/>
        <v>660.96</v>
      </c>
      <c r="L18" s="34">
        <f t="shared" si="4"/>
        <v>866.40000000000009</v>
      </c>
      <c r="M18" s="61">
        <f t="shared" si="5"/>
        <v>1085.28</v>
      </c>
      <c r="N18" s="54">
        <f>K18/$F18</f>
        <v>9.7054418372441338E-3</v>
      </c>
      <c r="O18" s="40">
        <f>L18/$F18</f>
        <v>1.2722093330592349E-2</v>
      </c>
      <c r="P18" s="57">
        <f>M18/$F18</f>
        <v>1.5936095856215676E-2</v>
      </c>
      <c r="Q18" s="54">
        <f>K18/$G18</f>
        <v>4.194174757281554E-2</v>
      </c>
      <c r="R18" s="40">
        <f>L18/$G18</f>
        <v>5.4978107747953558E-2</v>
      </c>
      <c r="S18" s="57">
        <f>M18/$G18</f>
        <v>6.8867313915857598E-2</v>
      </c>
      <c r="T18" s="66">
        <f>RANK(F18,$F$4:$F$83,0)</f>
        <v>62</v>
      </c>
      <c r="U18" s="66">
        <f>RANK(G18,$G$4:$G$83,0)</f>
        <v>68</v>
      </c>
      <c r="V18" s="66">
        <f>RANK(H18,$H$4:$H$83,1)</f>
        <v>10</v>
      </c>
      <c r="W18" s="66">
        <f>RANK(N18,$N$4:$N$83,1)</f>
        <v>31</v>
      </c>
      <c r="X18" s="67">
        <f>RANK(Q18,$Q$4:$Q$83,1)</f>
        <v>51</v>
      </c>
    </row>
    <row r="19" spans="1:24" x14ac:dyDescent="0.25">
      <c r="A19" t="s">
        <v>185</v>
      </c>
      <c r="B19" t="s">
        <v>42</v>
      </c>
      <c r="C19" s="4" t="s">
        <v>43</v>
      </c>
      <c r="D19" s="9">
        <v>29066</v>
      </c>
      <c r="E19" s="9">
        <f t="shared" si="0"/>
        <v>5813.2000000000007</v>
      </c>
      <c r="F19" s="34">
        <v>109257</v>
      </c>
      <c r="G19" s="35">
        <v>28839</v>
      </c>
      <c r="H19" s="34">
        <v>92.42</v>
      </c>
      <c r="I19" s="34">
        <f t="shared" si="1"/>
        <v>109.54</v>
      </c>
      <c r="J19" s="34">
        <f t="shared" si="2"/>
        <v>127.78</v>
      </c>
      <c r="K19" s="60">
        <f t="shared" si="3"/>
        <v>1109.04</v>
      </c>
      <c r="L19" s="34">
        <f t="shared" si="4"/>
        <v>1314.48</v>
      </c>
      <c r="M19" s="61">
        <f t="shared" si="5"/>
        <v>1533.3600000000001</v>
      </c>
      <c r="N19" s="54">
        <f>K19/$F19</f>
        <v>1.0150745489991488E-2</v>
      </c>
      <c r="O19" s="40">
        <f>L19/$F19</f>
        <v>1.2031082676624838E-2</v>
      </c>
      <c r="P19" s="57">
        <f>M19/$F19</f>
        <v>1.4034432576402429E-2</v>
      </c>
      <c r="Q19" s="54">
        <f>K19/$G19</f>
        <v>3.8456257151773636E-2</v>
      </c>
      <c r="R19" s="40">
        <f>L19/$G19</f>
        <v>4.5579943826068864E-2</v>
      </c>
      <c r="S19" s="57">
        <f>M19/$G19</f>
        <v>5.316966607718715E-2</v>
      </c>
      <c r="T19" s="66">
        <f>RANK(F19,$F$4:$F$83,0)</f>
        <v>14</v>
      </c>
      <c r="U19" s="66">
        <f>RANK(G19,$G$4:$G$83,0)</f>
        <v>22</v>
      </c>
      <c r="V19" s="66">
        <f>RANK(H19,$H$4:$H$83,1)</f>
        <v>64</v>
      </c>
      <c r="W19" s="66">
        <f>RANK(N19,$N$4:$N$83,1)</f>
        <v>35</v>
      </c>
      <c r="X19" s="67">
        <f>RANK(Q19,$Q$4:$Q$83,1)</f>
        <v>41</v>
      </c>
    </row>
    <row r="20" spans="1:24" hidden="1" x14ac:dyDescent="0.25">
      <c r="B20" t="s">
        <v>44</v>
      </c>
      <c r="C20" s="4" t="s">
        <v>45</v>
      </c>
      <c r="D20" s="9">
        <v>83518</v>
      </c>
      <c r="E20" s="9">
        <f t="shared" si="0"/>
        <v>16703.600000000002</v>
      </c>
      <c r="F20" s="34">
        <v>83751</v>
      </c>
      <c r="G20" s="35">
        <v>23236</v>
      </c>
      <c r="H20" s="34">
        <v>50.53</v>
      </c>
      <c r="I20" s="34">
        <f t="shared" si="1"/>
        <v>67.650000000000006</v>
      </c>
      <c r="J20" s="34">
        <f t="shared" si="2"/>
        <v>85.89</v>
      </c>
      <c r="K20" s="60">
        <f t="shared" si="3"/>
        <v>606.36</v>
      </c>
      <c r="L20" s="34">
        <f t="shared" si="4"/>
        <v>811.80000000000007</v>
      </c>
      <c r="M20" s="61">
        <f t="shared" si="5"/>
        <v>1030.68</v>
      </c>
      <c r="N20" s="54">
        <f>K20/$F20</f>
        <v>7.2400329548303905E-3</v>
      </c>
      <c r="O20" s="40">
        <f>L20/$F20</f>
        <v>9.6930185908227964E-3</v>
      </c>
      <c r="P20" s="57">
        <f>M20/$F20</f>
        <v>1.2306479922627791E-2</v>
      </c>
      <c r="Q20" s="54">
        <f>K20/$G20</f>
        <v>2.6095713547942847E-2</v>
      </c>
      <c r="R20" s="40">
        <f>L20/$G20</f>
        <v>3.4937166465828888E-2</v>
      </c>
      <c r="S20" s="57">
        <f>M20/$G20</f>
        <v>4.4357032191427101E-2</v>
      </c>
      <c r="T20" s="66">
        <f>RANK(F20,$F$4:$F$83,0)</f>
        <v>35</v>
      </c>
      <c r="U20" s="66">
        <f>RANK(G20,$G$4:$G$83,0)</f>
        <v>38</v>
      </c>
      <c r="V20" s="66">
        <f>RANK(H20,$H$4:$H$83,1)</f>
        <v>7</v>
      </c>
      <c r="W20" s="66">
        <f>RANK(N20,$N$4:$N$83,1)</f>
        <v>12</v>
      </c>
      <c r="X20" s="67">
        <f>RANK(Q20,$Q$4:$Q$83,1)</f>
        <v>11</v>
      </c>
    </row>
    <row r="21" spans="1:24" hidden="1" x14ac:dyDescent="0.25">
      <c r="B21" t="s">
        <v>46</v>
      </c>
      <c r="C21" s="4" t="s">
        <v>47</v>
      </c>
      <c r="D21" s="9">
        <v>164799</v>
      </c>
      <c r="E21" s="9">
        <f t="shared" si="0"/>
        <v>32959.800000000003</v>
      </c>
      <c r="F21" s="34">
        <v>70649</v>
      </c>
      <c r="G21" s="35">
        <v>19293</v>
      </c>
      <c r="H21" s="34">
        <v>83.22</v>
      </c>
      <c r="I21" s="34">
        <f t="shared" si="1"/>
        <v>100.34</v>
      </c>
      <c r="J21" s="34">
        <f t="shared" si="2"/>
        <v>118.58</v>
      </c>
      <c r="K21" s="60">
        <f t="shared" si="3"/>
        <v>998.64</v>
      </c>
      <c r="L21" s="34">
        <f t="shared" si="4"/>
        <v>1204.08</v>
      </c>
      <c r="M21" s="61">
        <f t="shared" si="5"/>
        <v>1422.96</v>
      </c>
      <c r="N21" s="54">
        <f>K21/$F21</f>
        <v>1.4135231921187845E-2</v>
      </c>
      <c r="O21" s="40">
        <f>L21/$F21</f>
        <v>1.7043128706704977E-2</v>
      </c>
      <c r="P21" s="57">
        <f>M21/$F21</f>
        <v>2.0141261730526973E-2</v>
      </c>
      <c r="Q21" s="54">
        <f>K21/$G21</f>
        <v>5.1761778883532887E-2</v>
      </c>
      <c r="R21" s="40">
        <f>L21/$G21</f>
        <v>6.2410200590887886E-2</v>
      </c>
      <c r="S21" s="57">
        <f>M21/$G21</f>
        <v>7.3755248017415648E-2</v>
      </c>
      <c r="T21" s="66">
        <f>RANK(F21,$F$4:$F$83,0)</f>
        <v>57</v>
      </c>
      <c r="U21" s="66">
        <f>RANK(G21,$G$4:$G$83,0)</f>
        <v>52</v>
      </c>
      <c r="V21" s="66">
        <f>RANK(H21,$H$4:$H$83,1)</f>
        <v>53</v>
      </c>
      <c r="W21" s="66">
        <f>RANK(N21,$N$4:$N$83,1)</f>
        <v>64</v>
      </c>
      <c r="X21" s="67">
        <f>RANK(Q21,$Q$4:$Q$83,1)</f>
        <v>60</v>
      </c>
    </row>
    <row r="22" spans="1:24" hidden="1" x14ac:dyDescent="0.25">
      <c r="B22" t="s">
        <v>48</v>
      </c>
      <c r="C22" s="4" t="s">
        <v>49</v>
      </c>
      <c r="D22" s="9">
        <v>33260</v>
      </c>
      <c r="E22" s="9">
        <f t="shared" si="0"/>
        <v>6652</v>
      </c>
      <c r="F22" s="34">
        <v>76735</v>
      </c>
      <c r="G22" s="35">
        <v>22490</v>
      </c>
      <c r="H22" s="34">
        <v>90.56</v>
      </c>
      <c r="I22" s="34">
        <f t="shared" si="1"/>
        <v>107.68</v>
      </c>
      <c r="J22" s="34">
        <f t="shared" si="2"/>
        <v>125.92</v>
      </c>
      <c r="K22" s="60">
        <f t="shared" si="3"/>
        <v>1086.72</v>
      </c>
      <c r="L22" s="34">
        <f t="shared" si="4"/>
        <v>1292.1600000000001</v>
      </c>
      <c r="M22" s="61">
        <f t="shared" si="5"/>
        <v>1511.04</v>
      </c>
      <c r="N22" s="54">
        <f>K22/$F22</f>
        <v>1.4161986055906692E-2</v>
      </c>
      <c r="O22" s="40">
        <f>L22/$F22</f>
        <v>1.6839251971069266E-2</v>
      </c>
      <c r="P22" s="57">
        <f>M22/$F22</f>
        <v>1.9691666123672378E-2</v>
      </c>
      <c r="Q22" s="54">
        <f>K22/$G22</f>
        <v>4.8320142285460208E-2</v>
      </c>
      <c r="R22" s="40">
        <f>L22/$G22</f>
        <v>5.745486883059138E-2</v>
      </c>
      <c r="S22" s="57">
        <f>M22/$G22</f>
        <v>6.7187194308581596E-2</v>
      </c>
      <c r="T22" s="66">
        <f>RANK(F22,$F$4:$F$83,0)</f>
        <v>46</v>
      </c>
      <c r="U22" s="66">
        <f>RANK(G22,$G$4:$G$83,0)</f>
        <v>40</v>
      </c>
      <c r="V22" s="66">
        <f>RANK(H22,$H$4:$H$83,1)</f>
        <v>61</v>
      </c>
      <c r="W22" s="66">
        <f>RANK(N22,$N$4:$N$83,1)</f>
        <v>65</v>
      </c>
      <c r="X22" s="67">
        <f>RANK(Q22,$Q$4:$Q$83,1)</f>
        <v>57</v>
      </c>
    </row>
    <row r="23" spans="1:24" hidden="1" x14ac:dyDescent="0.25">
      <c r="B23" t="s">
        <v>50</v>
      </c>
      <c r="C23" s="4" t="s">
        <v>51</v>
      </c>
      <c r="D23" s="9">
        <v>26473</v>
      </c>
      <c r="E23" s="9">
        <f t="shared" si="0"/>
        <v>5294.6</v>
      </c>
      <c r="F23" s="34">
        <v>58694</v>
      </c>
      <c r="G23" s="35">
        <v>15722</v>
      </c>
      <c r="H23" s="34">
        <v>75.599999999999994</v>
      </c>
      <c r="I23" s="34">
        <f t="shared" si="1"/>
        <v>92.72</v>
      </c>
      <c r="J23" s="34">
        <f t="shared" si="2"/>
        <v>110.96</v>
      </c>
      <c r="K23" s="60">
        <f t="shared" si="3"/>
        <v>907.19999999999993</v>
      </c>
      <c r="L23" s="34">
        <f t="shared" si="4"/>
        <v>1112.6399999999999</v>
      </c>
      <c r="M23" s="61">
        <f t="shared" si="5"/>
        <v>1331.52</v>
      </c>
      <c r="N23" s="54">
        <f>K23/$F23</f>
        <v>1.5456435070024192E-2</v>
      </c>
      <c r="O23" s="40">
        <f>L23/$F23</f>
        <v>1.8956622482706919E-2</v>
      </c>
      <c r="P23" s="57">
        <f>M23/$F23</f>
        <v>2.2685794118649266E-2</v>
      </c>
      <c r="Q23" s="54">
        <f>K23/$G23</f>
        <v>5.7702582368655386E-2</v>
      </c>
      <c r="R23" s="40">
        <f>L23/$G23</f>
        <v>7.0769622185472572E-2</v>
      </c>
      <c r="S23" s="57">
        <f>M23/$G23</f>
        <v>8.4691515074418008E-2</v>
      </c>
      <c r="T23" s="66">
        <f>RANK(F23,$F$4:$F$83,0)</f>
        <v>73</v>
      </c>
      <c r="U23" s="66">
        <f>RANK(G23,$G$4:$G$83,0)</f>
        <v>69</v>
      </c>
      <c r="V23" s="66">
        <f>RANK(H23,$H$4:$H$83,1)</f>
        <v>43</v>
      </c>
      <c r="W23" s="66">
        <f>RANK(N23,$N$4:$N$83,1)</f>
        <v>68</v>
      </c>
      <c r="X23" s="67">
        <f>RANK(Q23,$Q$4:$Q$83,1)</f>
        <v>65</v>
      </c>
    </row>
    <row r="24" spans="1:24" hidden="1" x14ac:dyDescent="0.25">
      <c r="B24" t="s">
        <v>52</v>
      </c>
      <c r="C24" s="4" t="s">
        <v>53</v>
      </c>
      <c r="D24" s="9">
        <v>3166</v>
      </c>
      <c r="E24" s="9">
        <f t="shared" si="0"/>
        <v>633.20000000000005</v>
      </c>
      <c r="F24" s="34">
        <v>62008</v>
      </c>
      <c r="G24" s="35">
        <v>14400</v>
      </c>
      <c r="H24" s="34">
        <v>83</v>
      </c>
      <c r="I24" s="34">
        <f t="shared" si="1"/>
        <v>100.12</v>
      </c>
      <c r="J24" s="34">
        <f t="shared" si="2"/>
        <v>118.36</v>
      </c>
      <c r="K24" s="60">
        <f t="shared" si="3"/>
        <v>996</v>
      </c>
      <c r="L24" s="34">
        <f t="shared" si="4"/>
        <v>1201.44</v>
      </c>
      <c r="M24" s="61">
        <f t="shared" si="5"/>
        <v>1420.32</v>
      </c>
      <c r="N24" s="54">
        <f>K24/$F24</f>
        <v>1.6062443555670235E-2</v>
      </c>
      <c r="O24" s="40">
        <f>L24/$F24</f>
        <v>1.937556444329764E-2</v>
      </c>
      <c r="P24" s="57">
        <f>M24/$F24</f>
        <v>2.2905431557218421E-2</v>
      </c>
      <c r="Q24" s="54">
        <f>K24/$G24</f>
        <v>6.9166666666666668E-2</v>
      </c>
      <c r="R24" s="40">
        <f>L24/$G24</f>
        <v>8.3433333333333332E-2</v>
      </c>
      <c r="S24" s="57">
        <f>M24/$G24</f>
        <v>9.8633333333333323E-2</v>
      </c>
      <c r="T24" s="66">
        <f>RANK(F24,$F$4:$F$83,0)</f>
        <v>69</v>
      </c>
      <c r="U24" s="66">
        <f>RANK(G24,$G$4:$G$83,0)</f>
        <v>76</v>
      </c>
      <c r="V24" s="66">
        <f>RANK(H24,$H$4:$H$83,1)</f>
        <v>52</v>
      </c>
      <c r="W24" s="66">
        <f>RANK(N24,$N$4:$N$83,1)</f>
        <v>70</v>
      </c>
      <c r="X24" s="67">
        <f>RANK(Q24,$Q$4:$Q$83,1)</f>
        <v>72</v>
      </c>
    </row>
    <row r="25" spans="1:24" hidden="1" x14ac:dyDescent="0.25">
      <c r="B25" t="s">
        <v>54</v>
      </c>
      <c r="C25" s="4" t="s">
        <v>55</v>
      </c>
      <c r="D25" s="9">
        <v>3166</v>
      </c>
      <c r="E25" s="9">
        <f t="shared" si="0"/>
        <v>633.20000000000005</v>
      </c>
      <c r="F25" s="34">
        <v>58690</v>
      </c>
      <c r="G25" s="35">
        <v>15405</v>
      </c>
      <c r="H25" s="34">
        <v>128.5</v>
      </c>
      <c r="I25" s="34">
        <f t="shared" si="1"/>
        <v>145.62</v>
      </c>
      <c r="J25" s="34">
        <f t="shared" si="2"/>
        <v>163.86</v>
      </c>
      <c r="K25" s="60">
        <f t="shared" si="3"/>
        <v>1542</v>
      </c>
      <c r="L25" s="34">
        <f t="shared" si="4"/>
        <v>1747.44</v>
      </c>
      <c r="M25" s="61">
        <f t="shared" si="5"/>
        <v>1966.3200000000002</v>
      </c>
      <c r="N25" s="54">
        <f>K25/$F25</f>
        <v>2.627364116544556E-2</v>
      </c>
      <c r="O25" s="40">
        <f>L25/$F25</f>
        <v>2.9774067132390527E-2</v>
      </c>
      <c r="P25" s="57">
        <f>M25/$F25</f>
        <v>3.3503492928948719E-2</v>
      </c>
      <c r="Q25" s="54">
        <f>K25/$G25</f>
        <v>0.10009737098344693</v>
      </c>
      <c r="R25" s="40">
        <f>L25/$G25</f>
        <v>0.11343330087633885</v>
      </c>
      <c r="S25" s="57">
        <f>M25/$G25</f>
        <v>0.12764167478091529</v>
      </c>
      <c r="T25" s="66">
        <f>RANK(F25,$F$4:$F$83,0)</f>
        <v>74</v>
      </c>
      <c r="U25" s="66">
        <f>RANK(G25,$G$4:$G$83,0)</f>
        <v>72</v>
      </c>
      <c r="V25" s="66">
        <f>RANK(H25,$H$4:$H$83,1)</f>
        <v>77</v>
      </c>
      <c r="W25" s="66">
        <f>RANK(N25,$N$4:$N$83,1)</f>
        <v>80</v>
      </c>
      <c r="X25" s="67">
        <f>RANK(Q25,$Q$4:$Q$83,1)</f>
        <v>79</v>
      </c>
    </row>
    <row r="26" spans="1:24" x14ac:dyDescent="0.25">
      <c r="A26" t="s">
        <v>185</v>
      </c>
      <c r="B26" t="s">
        <v>56</v>
      </c>
      <c r="C26" s="4" t="s">
        <v>57</v>
      </c>
      <c r="D26" s="9">
        <v>75126</v>
      </c>
      <c r="E26" s="9">
        <f t="shared" si="0"/>
        <v>15025.2</v>
      </c>
      <c r="F26" s="34">
        <v>134035</v>
      </c>
      <c r="G26" s="35">
        <v>33442</v>
      </c>
      <c r="H26" s="34">
        <v>67.63</v>
      </c>
      <c r="I26" s="34">
        <f t="shared" si="1"/>
        <v>84.75</v>
      </c>
      <c r="J26" s="34">
        <f t="shared" si="2"/>
        <v>102.99</v>
      </c>
      <c r="K26" s="60">
        <f t="shared" si="3"/>
        <v>811.56</v>
      </c>
      <c r="L26" s="34">
        <f t="shared" si="4"/>
        <v>1017</v>
      </c>
      <c r="M26" s="61">
        <f t="shared" si="5"/>
        <v>1235.8799999999999</v>
      </c>
      <c r="N26" s="54">
        <f>K26/$F26</f>
        <v>6.0548364233222662E-3</v>
      </c>
      <c r="O26" s="40">
        <f>L26/$F26</f>
        <v>7.5875704107136194E-3</v>
      </c>
      <c r="P26" s="57">
        <f>M26/$F26</f>
        <v>9.2205767150371157E-3</v>
      </c>
      <c r="Q26" s="54">
        <f>K26/$G26</f>
        <v>2.4267687339273966E-2</v>
      </c>
      <c r="R26" s="40">
        <f>L26/$G26</f>
        <v>3.0410860594462054E-2</v>
      </c>
      <c r="S26" s="57">
        <f>M26/$G26</f>
        <v>3.6955923688774595E-2</v>
      </c>
      <c r="T26" s="66">
        <f>RANK(F26,$F$4:$F$83,0)</f>
        <v>5</v>
      </c>
      <c r="U26" s="66">
        <f>RANK(G26,$G$4:$G$83,0)</f>
        <v>9</v>
      </c>
      <c r="V26" s="66">
        <f>RANK(H26,$H$4:$H$83,1)</f>
        <v>31</v>
      </c>
      <c r="W26" s="66">
        <f>RANK(N26,$N$4:$N$83,1)</f>
        <v>5</v>
      </c>
      <c r="X26" s="67">
        <f>RANK(Q26,$Q$4:$Q$83,1)</f>
        <v>9</v>
      </c>
    </row>
    <row r="27" spans="1:24" x14ac:dyDescent="0.25">
      <c r="A27" t="s">
        <v>185</v>
      </c>
      <c r="B27" t="s">
        <v>58</v>
      </c>
      <c r="C27" s="4" t="s">
        <v>59</v>
      </c>
      <c r="D27" s="9">
        <v>205340</v>
      </c>
      <c r="E27" s="9">
        <f t="shared" si="0"/>
        <v>41068</v>
      </c>
      <c r="F27" s="34">
        <v>77856</v>
      </c>
      <c r="G27" s="35">
        <v>24343</v>
      </c>
      <c r="H27" s="34">
        <v>75.58</v>
      </c>
      <c r="I27" s="34">
        <f t="shared" si="1"/>
        <v>92.7</v>
      </c>
      <c r="J27" s="34">
        <f t="shared" si="2"/>
        <v>110.94</v>
      </c>
      <c r="K27" s="60">
        <f t="shared" si="3"/>
        <v>906.96</v>
      </c>
      <c r="L27" s="34">
        <f t="shared" si="4"/>
        <v>1112.4000000000001</v>
      </c>
      <c r="M27" s="61">
        <f t="shared" si="5"/>
        <v>1331.28</v>
      </c>
      <c r="N27" s="54">
        <f>K27/$F27</f>
        <v>1.1649198520345252E-2</v>
      </c>
      <c r="O27" s="40">
        <f>L27/$F27</f>
        <v>1.4287916152897658E-2</v>
      </c>
      <c r="P27" s="57">
        <f>M27/$F27</f>
        <v>1.7099260172626387E-2</v>
      </c>
      <c r="Q27" s="54">
        <f>K27/$G27</f>
        <v>3.725752783140944E-2</v>
      </c>
      <c r="R27" s="40">
        <f>L27/$G27</f>
        <v>4.5696914924208194E-2</v>
      </c>
      <c r="S27" s="57">
        <f>M27/$G27</f>
        <v>5.4688411452984427E-2</v>
      </c>
      <c r="T27" s="66">
        <f>RANK(F27,$F$4:$F$83,0)</f>
        <v>45</v>
      </c>
      <c r="U27" s="66">
        <f>RANK(G27,$G$4:$G$83,0)</f>
        <v>36</v>
      </c>
      <c r="V27" s="66">
        <f>RANK(H27,$H$4:$H$83,1)</f>
        <v>42</v>
      </c>
      <c r="W27" s="66">
        <f>RANK(N27,$N$4:$N$83,1)</f>
        <v>45</v>
      </c>
      <c r="X27" s="67">
        <f>RANK(Q27,$Q$4:$Q$83,1)</f>
        <v>36</v>
      </c>
    </row>
    <row r="28" spans="1:24" x14ac:dyDescent="0.25">
      <c r="A28" t="s">
        <v>185</v>
      </c>
      <c r="B28" t="s">
        <v>60</v>
      </c>
      <c r="C28" s="4" t="s">
        <v>61</v>
      </c>
      <c r="D28" s="9">
        <v>35364</v>
      </c>
      <c r="E28" s="9">
        <f t="shared" si="0"/>
        <v>7072.8</v>
      </c>
      <c r="F28" s="34">
        <v>72635</v>
      </c>
      <c r="G28" s="35">
        <v>18186</v>
      </c>
      <c r="H28" s="34">
        <v>107.91</v>
      </c>
      <c r="I28" s="34">
        <f t="shared" si="1"/>
        <v>125.03</v>
      </c>
      <c r="J28" s="34">
        <f t="shared" si="2"/>
        <v>143.26999999999998</v>
      </c>
      <c r="K28" s="60">
        <f t="shared" si="3"/>
        <v>1294.92</v>
      </c>
      <c r="L28" s="34">
        <f t="shared" si="4"/>
        <v>1500.3600000000001</v>
      </c>
      <c r="M28" s="61">
        <f t="shared" si="5"/>
        <v>1719.2399999999998</v>
      </c>
      <c r="N28" s="54">
        <f>K28/$F28</f>
        <v>1.7827768981895781E-2</v>
      </c>
      <c r="O28" s="40">
        <f>L28/$F28</f>
        <v>2.065615749982791E-2</v>
      </c>
      <c r="P28" s="57">
        <f>M28/$F28</f>
        <v>2.3669580780615401E-2</v>
      </c>
      <c r="Q28" s="54">
        <f>K28/$G28</f>
        <v>7.1204223028703398E-2</v>
      </c>
      <c r="R28" s="40">
        <f>L28/$G28</f>
        <v>8.2500824810293638E-2</v>
      </c>
      <c r="S28" s="57">
        <f>M28/$G28</f>
        <v>9.4536456614978545E-2</v>
      </c>
      <c r="T28" s="66">
        <f>RANK(F28,$F$4:$F$83,0)</f>
        <v>52</v>
      </c>
      <c r="U28" s="66">
        <f>RANK(G28,$G$4:$G$83,0)</f>
        <v>58</v>
      </c>
      <c r="V28" s="66">
        <f>RANK(H28,$H$4:$H$83,1)</f>
        <v>71</v>
      </c>
      <c r="W28" s="66">
        <f>RANK(N28,$N$4:$N$83,1)</f>
        <v>73</v>
      </c>
      <c r="X28" s="67">
        <f>RANK(Q28,$Q$4:$Q$83,1)</f>
        <v>73</v>
      </c>
    </row>
    <row r="29" spans="1:24" x14ac:dyDescent="0.25">
      <c r="A29" t="s">
        <v>185</v>
      </c>
      <c r="B29" t="s">
        <v>62</v>
      </c>
      <c r="C29" s="4" t="s">
        <v>63</v>
      </c>
      <c r="D29" s="9">
        <v>213193</v>
      </c>
      <c r="E29" s="9">
        <f t="shared" si="0"/>
        <v>42638.600000000006</v>
      </c>
      <c r="F29" s="34">
        <v>98460</v>
      </c>
      <c r="G29" s="35">
        <v>30392</v>
      </c>
      <c r="H29" s="34">
        <v>70.484999999999999</v>
      </c>
      <c r="I29" s="34">
        <f t="shared" si="1"/>
        <v>87.605000000000004</v>
      </c>
      <c r="J29" s="34">
        <f t="shared" si="2"/>
        <v>105.845</v>
      </c>
      <c r="K29" s="60">
        <f t="shared" si="3"/>
        <v>845.81999999999994</v>
      </c>
      <c r="L29" s="34">
        <f t="shared" si="4"/>
        <v>1051.26</v>
      </c>
      <c r="M29" s="61">
        <f t="shared" si="5"/>
        <v>1270.1399999999999</v>
      </c>
      <c r="N29" s="54">
        <f>K29/$F29</f>
        <v>8.5904936014625215E-3</v>
      </c>
      <c r="O29" s="40">
        <f>L29/$F29</f>
        <v>1.067702620353443E-2</v>
      </c>
      <c r="P29" s="57">
        <f>M29/$F29</f>
        <v>1.2900060938452163E-2</v>
      </c>
      <c r="Q29" s="54">
        <f>K29/$G29</f>
        <v>2.7830350092129506E-2</v>
      </c>
      <c r="R29" s="40">
        <f>L29/$G29</f>
        <v>3.4590023690444852E-2</v>
      </c>
      <c r="S29" s="57">
        <f>M29/$G29</f>
        <v>4.1791918926033164E-2</v>
      </c>
      <c r="T29" s="66">
        <f>RANK(F29,$F$4:$F$83,0)</f>
        <v>20</v>
      </c>
      <c r="U29" s="66">
        <f>RANK(G29,$G$4:$G$83,0)</f>
        <v>15</v>
      </c>
      <c r="V29" s="66">
        <f>RANK(H29,$H$4:$H$83,1)</f>
        <v>36</v>
      </c>
      <c r="W29" s="66">
        <f>RANK(N29,$N$4:$N$83,1)</f>
        <v>20</v>
      </c>
      <c r="X29" s="67">
        <f>RANK(Q29,$Q$4:$Q$83,1)</f>
        <v>15</v>
      </c>
    </row>
    <row r="30" spans="1:24" hidden="1" x14ac:dyDescent="0.25">
      <c r="B30" t="s">
        <v>64</v>
      </c>
      <c r="C30" s="4" t="s">
        <v>65</v>
      </c>
      <c r="D30" s="9">
        <v>144872</v>
      </c>
      <c r="E30" s="9">
        <f t="shared" si="0"/>
        <v>28974.400000000001</v>
      </c>
      <c r="F30" s="34">
        <v>111384</v>
      </c>
      <c r="G30" s="35">
        <v>29127</v>
      </c>
      <c r="H30" s="34">
        <v>63.965000000000003</v>
      </c>
      <c r="I30" s="34">
        <f t="shared" si="1"/>
        <v>81.085000000000008</v>
      </c>
      <c r="J30" s="34">
        <f t="shared" si="2"/>
        <v>99.325000000000003</v>
      </c>
      <c r="K30" s="60">
        <f t="shared" si="3"/>
        <v>767.58</v>
      </c>
      <c r="L30" s="34">
        <f t="shared" si="4"/>
        <v>973.0200000000001</v>
      </c>
      <c r="M30" s="61">
        <f t="shared" si="5"/>
        <v>1191.9000000000001</v>
      </c>
      <c r="N30" s="54">
        <f>K30/$F30</f>
        <v>6.8912949795302738E-3</v>
      </c>
      <c r="O30" s="40">
        <f>L30/$F30</f>
        <v>8.7357250592544726E-3</v>
      </c>
      <c r="P30" s="57">
        <f>M30/$F30</f>
        <v>1.0700818789054083E-2</v>
      </c>
      <c r="Q30" s="54">
        <f>K30/$G30</f>
        <v>2.6352868472551243E-2</v>
      </c>
      <c r="R30" s="40">
        <f>L30/$G30</f>
        <v>3.3406118034813061E-2</v>
      </c>
      <c r="S30" s="57">
        <f>M30/$G30</f>
        <v>4.0920795138531266E-2</v>
      </c>
      <c r="T30" s="66">
        <f>RANK(F30,$F$4:$F$83,0)</f>
        <v>13</v>
      </c>
      <c r="U30" s="66">
        <f>RANK(G30,$G$4:$G$83,0)</f>
        <v>19</v>
      </c>
      <c r="V30" s="66">
        <f>RANK(H30,$H$4:$H$83,1)</f>
        <v>22</v>
      </c>
      <c r="W30" s="66">
        <f>RANK(N30,$N$4:$N$83,1)</f>
        <v>10</v>
      </c>
      <c r="X30" s="67">
        <f>RANK(Q30,$Q$4:$Q$83,1)</f>
        <v>12</v>
      </c>
    </row>
    <row r="31" spans="1:24" x14ac:dyDescent="0.25">
      <c r="A31" t="s">
        <v>185</v>
      </c>
      <c r="B31" t="s">
        <v>66</v>
      </c>
      <c r="C31" s="4" t="s">
        <v>67</v>
      </c>
      <c r="D31" s="9">
        <v>85801</v>
      </c>
      <c r="E31" s="9">
        <f t="shared" si="0"/>
        <v>17160.2</v>
      </c>
      <c r="F31" s="34">
        <v>164576</v>
      </c>
      <c r="G31" s="35">
        <v>50206</v>
      </c>
      <c r="H31" s="34">
        <v>88.56</v>
      </c>
      <c r="I31" s="34">
        <f t="shared" si="1"/>
        <v>105.68</v>
      </c>
      <c r="J31" s="34">
        <f t="shared" si="2"/>
        <v>123.92</v>
      </c>
      <c r="K31" s="60">
        <f t="shared" si="3"/>
        <v>1062.72</v>
      </c>
      <c r="L31" s="34">
        <f t="shared" si="4"/>
        <v>1268.1600000000001</v>
      </c>
      <c r="M31" s="61">
        <f t="shared" si="5"/>
        <v>1487.04</v>
      </c>
      <c r="N31" s="54">
        <f>K31/$F31</f>
        <v>6.457320629982501E-3</v>
      </c>
      <c r="O31" s="40">
        <f>L31/$F31</f>
        <v>7.7056192883531022E-3</v>
      </c>
      <c r="P31" s="57">
        <f>M31/$F31</f>
        <v>9.0355823449348623E-3</v>
      </c>
      <c r="Q31" s="54">
        <f>K31/$G31</f>
        <v>2.1167191172369836E-2</v>
      </c>
      <c r="R31" s="40">
        <f>L31/$G31</f>
        <v>2.5259132374616581E-2</v>
      </c>
      <c r="S31" s="57">
        <f>M31/$G31</f>
        <v>2.9618770664860773E-2</v>
      </c>
      <c r="T31" s="66">
        <f>RANK(F31,$F$4:$F$83,0)</f>
        <v>3</v>
      </c>
      <c r="U31" s="66">
        <f>RANK(G31,$G$4:$G$83,0)</f>
        <v>2</v>
      </c>
      <c r="V31" s="66">
        <f>RANK(H31,$H$4:$H$83,1)</f>
        <v>59</v>
      </c>
      <c r="W31" s="66">
        <f>RANK(N31,$N$4:$N$83,1)</f>
        <v>7</v>
      </c>
      <c r="X31" s="67">
        <f>RANK(Q31,$Q$4:$Q$83,1)</f>
        <v>6</v>
      </c>
    </row>
    <row r="32" spans="1:24" x14ac:dyDescent="0.25">
      <c r="A32" t="s">
        <v>185</v>
      </c>
      <c r="B32" t="s">
        <v>68</v>
      </c>
      <c r="C32" s="4" t="s">
        <v>69</v>
      </c>
      <c r="D32" s="9">
        <v>46589</v>
      </c>
      <c r="E32" s="9">
        <f t="shared" si="0"/>
        <v>9317.8000000000011</v>
      </c>
      <c r="F32" s="34">
        <v>96555</v>
      </c>
      <c r="G32" s="35">
        <v>28221</v>
      </c>
      <c r="H32" s="34">
        <v>69.430000000000007</v>
      </c>
      <c r="I32" s="34">
        <f t="shared" si="1"/>
        <v>86.550000000000011</v>
      </c>
      <c r="J32" s="34">
        <f t="shared" si="2"/>
        <v>104.79</v>
      </c>
      <c r="K32" s="60">
        <f t="shared" si="3"/>
        <v>833.16000000000008</v>
      </c>
      <c r="L32" s="34">
        <f t="shared" si="4"/>
        <v>1038.6000000000001</v>
      </c>
      <c r="M32" s="61">
        <f t="shared" si="5"/>
        <v>1257.48</v>
      </c>
      <c r="N32" s="54">
        <f>K32/$F32</f>
        <v>8.6288643778157544E-3</v>
      </c>
      <c r="O32" s="40">
        <f>L32/$F32</f>
        <v>1.0756563616591582E-2</v>
      </c>
      <c r="P32" s="57">
        <f>M32/$F32</f>
        <v>1.3023458132670499E-2</v>
      </c>
      <c r="Q32" s="54">
        <f>K32/$G32</f>
        <v>2.952269586478155E-2</v>
      </c>
      <c r="R32" s="40">
        <f>L32/$G32</f>
        <v>3.6802381205485284E-2</v>
      </c>
      <c r="S32" s="57">
        <f>M32/$G32</f>
        <v>4.4558307643244394E-2</v>
      </c>
      <c r="T32" s="66">
        <f>RANK(F32,$F$4:$F$83,0)</f>
        <v>22</v>
      </c>
      <c r="U32" s="66">
        <f>RANK(G32,$G$4:$G$83,0)</f>
        <v>23</v>
      </c>
      <c r="V32" s="66">
        <f>RANK(H32,$H$4:$H$83,1)</f>
        <v>35</v>
      </c>
      <c r="W32" s="66">
        <f>RANK(N32,$N$4:$N$83,1)</f>
        <v>21</v>
      </c>
      <c r="X32" s="67">
        <f>RANK(Q32,$Q$4:$Q$83,1)</f>
        <v>21</v>
      </c>
    </row>
    <row r="33" spans="1:24" x14ac:dyDescent="0.25">
      <c r="A33" t="s">
        <v>185</v>
      </c>
      <c r="B33" t="s">
        <v>70</v>
      </c>
      <c r="C33" s="4" t="s">
        <v>71</v>
      </c>
      <c r="D33" s="30">
        <v>64959</v>
      </c>
      <c r="E33" s="9">
        <f t="shared" si="0"/>
        <v>12991.800000000001</v>
      </c>
      <c r="F33" s="34">
        <v>132419</v>
      </c>
      <c r="G33" s="35">
        <v>34770</v>
      </c>
      <c r="H33" s="34">
        <v>78.070000000000007</v>
      </c>
      <c r="I33" s="34">
        <f t="shared" si="1"/>
        <v>95.190000000000012</v>
      </c>
      <c r="J33" s="34">
        <f t="shared" si="2"/>
        <v>113.43</v>
      </c>
      <c r="K33" s="60">
        <f t="shared" si="3"/>
        <v>936.84000000000015</v>
      </c>
      <c r="L33" s="34">
        <f t="shared" si="4"/>
        <v>1142.2800000000002</v>
      </c>
      <c r="M33" s="61">
        <f t="shared" si="5"/>
        <v>1361.16</v>
      </c>
      <c r="N33" s="54">
        <f>K33/$F33</f>
        <v>7.0748155476177904E-3</v>
      </c>
      <c r="O33" s="40">
        <f>L33/$F33</f>
        <v>8.626254540511559E-3</v>
      </c>
      <c r="P33" s="57">
        <f>M33/$F33</f>
        <v>1.0279189542286229E-2</v>
      </c>
      <c r="Q33" s="54">
        <f>K33/$G33</f>
        <v>2.6943917169974119E-2</v>
      </c>
      <c r="R33" s="40">
        <f>L33/$G33</f>
        <v>3.285245901639345E-2</v>
      </c>
      <c r="S33" s="57">
        <f>M33/$G33</f>
        <v>3.9147540983606559E-2</v>
      </c>
      <c r="T33" s="66">
        <f>RANK(F33,$F$4:$F$83,0)</f>
        <v>6</v>
      </c>
      <c r="U33" s="66">
        <f>RANK(G33,$G$4:$G$83,0)</f>
        <v>6</v>
      </c>
      <c r="V33" s="66">
        <f>RANK(H33,$H$4:$H$83,1)</f>
        <v>47</v>
      </c>
      <c r="W33" s="66">
        <f>RANK(N33,$N$4:$N$83,1)</f>
        <v>11</v>
      </c>
      <c r="X33" s="67">
        <f>RANK(Q33,$Q$4:$Q$83,1)</f>
        <v>13</v>
      </c>
    </row>
    <row r="34" spans="1:24" x14ac:dyDescent="0.25">
      <c r="A34" t="s">
        <v>185</v>
      </c>
      <c r="B34" t="s">
        <v>72</v>
      </c>
      <c r="C34" s="4" t="s">
        <v>73</v>
      </c>
      <c r="D34" s="9">
        <v>42113</v>
      </c>
      <c r="E34" s="9">
        <f t="shared" si="0"/>
        <v>8422.6</v>
      </c>
      <c r="F34" s="34">
        <v>111493</v>
      </c>
      <c r="G34" s="35">
        <v>29005</v>
      </c>
      <c r="H34" s="34">
        <v>143.41999999999999</v>
      </c>
      <c r="I34" s="34">
        <v>143.02000000000001</v>
      </c>
      <c r="J34" s="34">
        <f t="shared" si="2"/>
        <v>178.77999999999997</v>
      </c>
      <c r="K34" s="60">
        <f t="shared" si="3"/>
        <v>1721.04</v>
      </c>
      <c r="L34" s="34">
        <f t="shared" si="4"/>
        <v>1716.2400000000002</v>
      </c>
      <c r="M34" s="61">
        <f t="shared" si="5"/>
        <v>2145.3599999999997</v>
      </c>
      <c r="N34" s="54">
        <f>K34/$F34</f>
        <v>1.5436305418277381E-2</v>
      </c>
      <c r="O34" s="40">
        <f>L34/$F34</f>
        <v>1.5393253388105085E-2</v>
      </c>
      <c r="P34" s="57">
        <f>M34/$F34</f>
        <v>1.9242104885508503E-2</v>
      </c>
      <c r="Q34" s="54">
        <f>K34/$G34</f>
        <v>5.9335976555766244E-2</v>
      </c>
      <c r="R34" s="40">
        <f>L34/$G34</f>
        <v>5.9170487846922949E-2</v>
      </c>
      <c r="S34" s="57">
        <f>M34/$G34</f>
        <v>7.396517841751421E-2</v>
      </c>
      <c r="T34" s="66">
        <f>RANK(F34,$F$4:$F$83,0)</f>
        <v>12</v>
      </c>
      <c r="U34" s="66">
        <f>RANK(G34,$G$4:$G$83,0)</f>
        <v>21</v>
      </c>
      <c r="V34" s="66">
        <f>RANK(H34,$H$4:$H$83,1)</f>
        <v>79</v>
      </c>
      <c r="W34" s="66">
        <f>RANK(N34,$N$4:$N$83,1)</f>
        <v>67</v>
      </c>
      <c r="X34" s="67">
        <f>RANK(Q34,$Q$4:$Q$83,1)</f>
        <v>68</v>
      </c>
    </row>
    <row r="35" spans="1:24" x14ac:dyDescent="0.25">
      <c r="A35" t="s">
        <v>185</v>
      </c>
      <c r="B35" t="s">
        <v>74</v>
      </c>
      <c r="C35" s="4" t="s">
        <v>75</v>
      </c>
      <c r="D35" s="9">
        <v>46092</v>
      </c>
      <c r="E35" s="9">
        <f t="shared" si="0"/>
        <v>9218.4</v>
      </c>
      <c r="F35" s="34">
        <v>102967</v>
      </c>
      <c r="G35" s="35">
        <v>29889</v>
      </c>
      <c r="H35" s="34">
        <v>76.290000000000006</v>
      </c>
      <c r="I35" s="34">
        <f t="shared" ref="I35:I66" si="6">H35+$I$2</f>
        <v>93.410000000000011</v>
      </c>
      <c r="J35" s="34">
        <f t="shared" si="2"/>
        <v>111.65</v>
      </c>
      <c r="K35" s="60">
        <f t="shared" si="3"/>
        <v>915.48</v>
      </c>
      <c r="L35" s="34">
        <f t="shared" si="4"/>
        <v>1120.92</v>
      </c>
      <c r="M35" s="61">
        <f t="shared" si="5"/>
        <v>1339.8000000000002</v>
      </c>
      <c r="N35" s="54">
        <f>K35/$F35</f>
        <v>8.8910039138753189E-3</v>
      </c>
      <c r="O35" s="40">
        <f>L35/$F35</f>
        <v>1.0886206260258142E-2</v>
      </c>
      <c r="P35" s="57">
        <f>M35/$F35</f>
        <v>1.3011935862946383E-2</v>
      </c>
      <c r="Q35" s="54">
        <f>K35/$G35</f>
        <v>3.0629328515507377E-2</v>
      </c>
      <c r="R35" s="40">
        <f>L35/$G35</f>
        <v>3.7502760212787319E-2</v>
      </c>
      <c r="S35" s="57">
        <f>M35/$G35</f>
        <v>4.4825855665964073E-2</v>
      </c>
      <c r="T35" s="66">
        <f>RANK(F35,$F$4:$F$83,0)</f>
        <v>17</v>
      </c>
      <c r="U35" s="66">
        <f>RANK(G35,$G$4:$G$83,0)</f>
        <v>17</v>
      </c>
      <c r="V35" s="66">
        <f>RANK(H35,$H$4:$H$83,1)</f>
        <v>44</v>
      </c>
      <c r="W35" s="66">
        <f>RANK(N35,$N$4:$N$83,1)</f>
        <v>24</v>
      </c>
      <c r="X35" s="67">
        <f>RANK(Q35,$Q$4:$Q$83,1)</f>
        <v>23</v>
      </c>
    </row>
    <row r="36" spans="1:24" x14ac:dyDescent="0.25">
      <c r="A36" t="s">
        <v>185</v>
      </c>
      <c r="B36" t="s">
        <v>76</v>
      </c>
      <c r="C36" s="4" t="s">
        <v>77</v>
      </c>
      <c r="D36" s="9">
        <v>180682</v>
      </c>
      <c r="E36" s="9">
        <f t="shared" ref="E36:E67" si="7">D36*0.2</f>
        <v>36136.400000000001</v>
      </c>
      <c r="F36" s="34">
        <v>78554</v>
      </c>
      <c r="G36" s="35">
        <v>23401</v>
      </c>
      <c r="H36" s="34">
        <v>40.479999999999997</v>
      </c>
      <c r="I36" s="34">
        <f t="shared" si="6"/>
        <v>57.599999999999994</v>
      </c>
      <c r="J36" s="34">
        <f t="shared" ref="J36:J67" si="8">H36+$J$2</f>
        <v>75.84</v>
      </c>
      <c r="K36" s="60">
        <f t="shared" ref="K36:K67" si="9">H36*12</f>
        <v>485.76</v>
      </c>
      <c r="L36" s="34">
        <f t="shared" ref="L36:L67" si="10">I36*12</f>
        <v>691.19999999999993</v>
      </c>
      <c r="M36" s="61">
        <f t="shared" ref="M36:M67" si="11">J36*12</f>
        <v>910.08</v>
      </c>
      <c r="N36" s="54">
        <f>K36/$F36</f>
        <v>6.1837716729892809E-3</v>
      </c>
      <c r="O36" s="40">
        <f>L36/$F36</f>
        <v>8.7990426967436402E-3</v>
      </c>
      <c r="P36" s="57">
        <f>M36/$F36</f>
        <v>1.1585406217379128E-2</v>
      </c>
      <c r="Q36" s="54">
        <f>K36/$G36</f>
        <v>2.0758087261228152E-2</v>
      </c>
      <c r="R36" s="40">
        <f>L36/$G36</f>
        <v>2.9537199264988673E-2</v>
      </c>
      <c r="S36" s="57">
        <f>M36/$G36</f>
        <v>3.8890645698901757E-2</v>
      </c>
      <c r="T36" s="66">
        <f>RANK(F36,$F$4:$F$83,0)</f>
        <v>44</v>
      </c>
      <c r="U36" s="66">
        <f>RANK(G36,$G$4:$G$83,0)</f>
        <v>37</v>
      </c>
      <c r="V36" s="66">
        <f>RANK(H36,$H$4:$H$83,1)</f>
        <v>2</v>
      </c>
      <c r="W36" s="66">
        <f>RANK(N36,$N$4:$N$83,1)</f>
        <v>6</v>
      </c>
      <c r="X36" s="67">
        <f>RANK(Q36,$Q$4:$Q$83,1)</f>
        <v>5</v>
      </c>
    </row>
    <row r="37" spans="1:24" x14ac:dyDescent="0.25">
      <c r="A37" t="s">
        <v>185</v>
      </c>
      <c r="B37" t="s">
        <v>78</v>
      </c>
      <c r="C37" s="4" t="s">
        <v>79</v>
      </c>
      <c r="D37" s="9">
        <v>157223</v>
      </c>
      <c r="E37" s="9">
        <f t="shared" si="7"/>
        <v>31444.600000000002</v>
      </c>
      <c r="F37" s="34">
        <v>119490</v>
      </c>
      <c r="G37" s="35">
        <v>31621</v>
      </c>
      <c r="H37" s="34">
        <v>77.564999999999998</v>
      </c>
      <c r="I37" s="34">
        <f t="shared" si="6"/>
        <v>94.685000000000002</v>
      </c>
      <c r="J37" s="34">
        <f t="shared" si="8"/>
        <v>112.925</v>
      </c>
      <c r="K37" s="60">
        <f t="shared" si="9"/>
        <v>930.78</v>
      </c>
      <c r="L37" s="34">
        <f t="shared" si="10"/>
        <v>1136.22</v>
      </c>
      <c r="M37" s="61">
        <f t="shared" si="11"/>
        <v>1355.1</v>
      </c>
      <c r="N37" s="54">
        <f>K37/$F37</f>
        <v>7.7896058247552092E-3</v>
      </c>
      <c r="O37" s="40">
        <f>L37/$F37</f>
        <v>9.5089128797388907E-3</v>
      </c>
      <c r="P37" s="57">
        <f>M37/$F37</f>
        <v>1.1340697966357017E-2</v>
      </c>
      <c r="Q37" s="54">
        <f>K37/$G37</f>
        <v>2.9435501723538156E-2</v>
      </c>
      <c r="R37" s="40">
        <f>L37/$G37</f>
        <v>3.5932449954144401E-2</v>
      </c>
      <c r="S37" s="57">
        <f>M37/$G37</f>
        <v>4.2854432181145437E-2</v>
      </c>
      <c r="T37" s="66">
        <f>RANK(F37,$F$4:$F$83,0)</f>
        <v>9</v>
      </c>
      <c r="U37" s="66">
        <f>RANK(G37,$G$4:$G$83,0)</f>
        <v>12</v>
      </c>
      <c r="V37" s="66">
        <f>RANK(H37,$H$4:$H$83,1)</f>
        <v>45</v>
      </c>
      <c r="W37" s="66">
        <f>RANK(N37,$N$4:$N$83,1)</f>
        <v>15</v>
      </c>
      <c r="X37" s="67">
        <f>RANK(Q37,$Q$4:$Q$83,1)</f>
        <v>20</v>
      </c>
    </row>
    <row r="38" spans="1:24" hidden="1" x14ac:dyDescent="0.25">
      <c r="B38" t="s">
        <v>80</v>
      </c>
      <c r="C38" s="4" t="s">
        <v>81</v>
      </c>
      <c r="D38" s="9">
        <v>6333</v>
      </c>
      <c r="E38" s="9">
        <f t="shared" si="7"/>
        <v>1266.6000000000001</v>
      </c>
      <c r="F38" s="34">
        <v>67518</v>
      </c>
      <c r="G38" s="35">
        <v>16657</v>
      </c>
      <c r="H38" s="34">
        <v>66.69</v>
      </c>
      <c r="I38" s="34">
        <f t="shared" si="6"/>
        <v>83.81</v>
      </c>
      <c r="J38" s="34">
        <f t="shared" si="8"/>
        <v>102.05</v>
      </c>
      <c r="K38" s="60">
        <f t="shared" si="9"/>
        <v>800.28</v>
      </c>
      <c r="L38" s="34">
        <f t="shared" si="10"/>
        <v>1005.72</v>
      </c>
      <c r="M38" s="61">
        <f t="shared" si="11"/>
        <v>1224.5999999999999</v>
      </c>
      <c r="N38" s="54">
        <f>K38/$F38</f>
        <v>1.1852839242868568E-2</v>
      </c>
      <c r="O38" s="40">
        <f>L38/$F38</f>
        <v>1.4895583399982227E-2</v>
      </c>
      <c r="P38" s="57">
        <f>M38/$F38</f>
        <v>1.8137385586065938E-2</v>
      </c>
      <c r="Q38" s="54">
        <f>K38/$G38</f>
        <v>4.8044665906225609E-2</v>
      </c>
      <c r="R38" s="40">
        <f>L38/$G38</f>
        <v>6.0378219367232998E-2</v>
      </c>
      <c r="S38" s="57">
        <f>M38/$G38</f>
        <v>7.3518640811670768E-2</v>
      </c>
      <c r="T38" s="66">
        <f>RANK(F38,$F$4:$F$83,0)</f>
        <v>63</v>
      </c>
      <c r="U38" s="66">
        <f>RANK(G38,$G$4:$G$83,0)</f>
        <v>66</v>
      </c>
      <c r="V38" s="66">
        <f>RANK(H38,$H$4:$H$83,1)</f>
        <v>27</v>
      </c>
      <c r="W38" s="66">
        <f>RANK(N38,$N$4:$N$83,1)</f>
        <v>50</v>
      </c>
      <c r="X38" s="67">
        <f>RANK(Q38,$Q$4:$Q$83,1)</f>
        <v>56</v>
      </c>
    </row>
    <row r="39" spans="1:24" hidden="1" x14ac:dyDescent="0.25">
      <c r="B39" t="s">
        <v>82</v>
      </c>
      <c r="C39" s="4" t="s">
        <v>83</v>
      </c>
      <c r="D39" s="9">
        <v>90915</v>
      </c>
      <c r="E39" s="9">
        <f t="shared" si="7"/>
        <v>18183</v>
      </c>
      <c r="F39" s="34">
        <v>71606</v>
      </c>
      <c r="G39" s="35">
        <v>20026</v>
      </c>
      <c r="H39" s="34">
        <v>68.72</v>
      </c>
      <c r="I39" s="34">
        <f t="shared" si="6"/>
        <v>85.84</v>
      </c>
      <c r="J39" s="34">
        <f t="shared" si="8"/>
        <v>104.08</v>
      </c>
      <c r="K39" s="60">
        <f t="shared" si="9"/>
        <v>824.64</v>
      </c>
      <c r="L39" s="34">
        <f t="shared" si="10"/>
        <v>1030.08</v>
      </c>
      <c r="M39" s="61">
        <f t="shared" si="11"/>
        <v>1248.96</v>
      </c>
      <c r="N39" s="54">
        <f>K39/$F39</f>
        <v>1.151635337820853E-2</v>
      </c>
      <c r="O39" s="40">
        <f>L39/$F39</f>
        <v>1.4385386699438594E-2</v>
      </c>
      <c r="P39" s="57">
        <f>M39/$F39</f>
        <v>1.7442113789347263E-2</v>
      </c>
      <c r="Q39" s="54">
        <f>K39/$G39</f>
        <v>4.1178467991610908E-2</v>
      </c>
      <c r="R39" s="40">
        <f>L39/$G39</f>
        <v>5.1437131728752618E-2</v>
      </c>
      <c r="S39" s="57">
        <f>M39/$G39</f>
        <v>6.2366923000099869E-2</v>
      </c>
      <c r="T39" s="66">
        <f>RANK(F39,$F$4:$F$83,0)</f>
        <v>55</v>
      </c>
      <c r="U39" s="66">
        <f>RANK(G39,$G$4:$G$83,0)</f>
        <v>47</v>
      </c>
      <c r="V39" s="66">
        <f>RANK(H39,$H$4:$H$83,1)</f>
        <v>34</v>
      </c>
      <c r="W39" s="66">
        <f>RANK(N39,$N$4:$N$83,1)</f>
        <v>43</v>
      </c>
      <c r="X39" s="67">
        <f>RANK(Q39,$Q$4:$Q$83,1)</f>
        <v>50</v>
      </c>
    </row>
    <row r="40" spans="1:24" hidden="1" x14ac:dyDescent="0.25">
      <c r="B40" t="s">
        <v>84</v>
      </c>
      <c r="C40" s="4" t="s">
        <v>85</v>
      </c>
      <c r="D40" s="9">
        <v>8128</v>
      </c>
      <c r="E40" s="9">
        <f t="shared" si="7"/>
        <v>1625.6000000000001</v>
      </c>
      <c r="F40" s="34">
        <v>71835</v>
      </c>
      <c r="G40" s="35">
        <v>15624</v>
      </c>
      <c r="H40" s="34">
        <v>71.204480000000004</v>
      </c>
      <c r="I40" s="34">
        <f t="shared" si="6"/>
        <v>88.324480000000008</v>
      </c>
      <c r="J40" s="34">
        <f t="shared" si="8"/>
        <v>106.56448</v>
      </c>
      <c r="K40" s="60">
        <f t="shared" si="9"/>
        <v>854.4537600000001</v>
      </c>
      <c r="L40" s="34">
        <f t="shared" si="10"/>
        <v>1059.8937600000002</v>
      </c>
      <c r="M40" s="61">
        <f t="shared" si="11"/>
        <v>1278.77376</v>
      </c>
      <c r="N40" s="54">
        <f>K40/$F40</f>
        <v>1.1894671956567135E-2</v>
      </c>
      <c r="O40" s="40">
        <f>L40/$F40</f>
        <v>1.4754559198162457E-2</v>
      </c>
      <c r="P40" s="57">
        <f>M40/$F40</f>
        <v>1.7801541866778032E-2</v>
      </c>
      <c r="Q40" s="54">
        <f>K40/$G40</f>
        <v>5.4688540706605226E-2</v>
      </c>
      <c r="R40" s="40">
        <f>L40/$G40</f>
        <v>6.7837542242703538E-2</v>
      </c>
      <c r="S40" s="57">
        <f>M40/$G40</f>
        <v>8.1846758832565286E-2</v>
      </c>
      <c r="T40" s="66">
        <f>RANK(F40,$F$4:$F$83,0)</f>
        <v>54</v>
      </c>
      <c r="U40" s="66">
        <f>RANK(G40,$G$4:$G$83,0)</f>
        <v>70</v>
      </c>
      <c r="V40" s="66">
        <f>RANK(H40,$H$4:$H$83,1)</f>
        <v>38</v>
      </c>
      <c r="W40" s="66">
        <f>RANK(N40,$N$4:$N$83,1)</f>
        <v>51</v>
      </c>
      <c r="X40" s="67">
        <f>RANK(Q40,$Q$4:$Q$83,1)</f>
        <v>62</v>
      </c>
    </row>
    <row r="41" spans="1:24" hidden="1" x14ac:dyDescent="0.25">
      <c r="B41" t="s">
        <v>86</v>
      </c>
      <c r="C41" s="4" t="s">
        <v>87</v>
      </c>
      <c r="D41" s="9">
        <v>100409</v>
      </c>
      <c r="E41" s="9">
        <f t="shared" si="7"/>
        <v>20081.800000000003</v>
      </c>
      <c r="F41" s="34">
        <v>79032</v>
      </c>
      <c r="G41" s="35">
        <v>21602</v>
      </c>
      <c r="H41" s="34">
        <v>51.594999999999999</v>
      </c>
      <c r="I41" s="34">
        <f t="shared" si="6"/>
        <v>68.715000000000003</v>
      </c>
      <c r="J41" s="34">
        <f t="shared" si="8"/>
        <v>86.954999999999998</v>
      </c>
      <c r="K41" s="60">
        <f t="shared" si="9"/>
        <v>619.14</v>
      </c>
      <c r="L41" s="34">
        <f t="shared" si="10"/>
        <v>824.58</v>
      </c>
      <c r="M41" s="61">
        <f t="shared" si="11"/>
        <v>1043.46</v>
      </c>
      <c r="N41" s="54">
        <f>K41/$F41</f>
        <v>7.8340419070756142E-3</v>
      </c>
      <c r="O41" s="40">
        <f>L41/$F41</f>
        <v>1.0433495293045856E-2</v>
      </c>
      <c r="P41" s="57">
        <f>M41/$F41</f>
        <v>1.320300637716368E-2</v>
      </c>
      <c r="Q41" s="54">
        <f>K41/$G41</f>
        <v>2.8661235070826775E-2</v>
      </c>
      <c r="R41" s="40">
        <f>L41/$G41</f>
        <v>3.8171465605036571E-2</v>
      </c>
      <c r="S41" s="57">
        <f>M41/$G41</f>
        <v>4.8303860753633923E-2</v>
      </c>
      <c r="T41" s="66">
        <f>RANK(F41,$F$4:$F$83,0)</f>
        <v>43</v>
      </c>
      <c r="U41" s="66">
        <f>RANK(G41,$G$4:$G$83,0)</f>
        <v>43</v>
      </c>
      <c r="V41" s="66">
        <f>RANK(H41,$H$4:$H$83,1)</f>
        <v>9</v>
      </c>
      <c r="W41" s="66">
        <f>RANK(N41,$N$4:$N$83,1)</f>
        <v>16</v>
      </c>
      <c r="X41" s="67">
        <f>RANK(Q41,$Q$4:$Q$83,1)</f>
        <v>17</v>
      </c>
    </row>
    <row r="42" spans="1:24" hidden="1" x14ac:dyDescent="0.25">
      <c r="B42" t="s">
        <v>88</v>
      </c>
      <c r="C42" s="4" t="s">
        <v>89</v>
      </c>
      <c r="D42" s="9">
        <v>100043</v>
      </c>
      <c r="E42" s="9">
        <f t="shared" si="7"/>
        <v>20008.600000000002</v>
      </c>
      <c r="F42" s="34">
        <v>85294</v>
      </c>
      <c r="G42" s="35">
        <v>25673</v>
      </c>
      <c r="H42" s="34">
        <v>46.64</v>
      </c>
      <c r="I42" s="34">
        <f t="shared" si="6"/>
        <v>63.760000000000005</v>
      </c>
      <c r="J42" s="34">
        <f t="shared" si="8"/>
        <v>82</v>
      </c>
      <c r="K42" s="60">
        <f t="shared" si="9"/>
        <v>559.68000000000006</v>
      </c>
      <c r="L42" s="34">
        <f t="shared" si="10"/>
        <v>765.12000000000012</v>
      </c>
      <c r="M42" s="61">
        <f t="shared" si="11"/>
        <v>984</v>
      </c>
      <c r="N42" s="54">
        <f>K42/$F42</f>
        <v>6.5617745679649219E-3</v>
      </c>
      <c r="O42" s="40">
        <f>L42/$F42</f>
        <v>8.9703847867376382E-3</v>
      </c>
      <c r="P42" s="57">
        <f>M42/$F42</f>
        <v>1.1536567636645016E-2</v>
      </c>
      <c r="Q42" s="54">
        <f>K42/$G42</f>
        <v>2.1800334982277104E-2</v>
      </c>
      <c r="R42" s="40">
        <f>L42/$G42</f>
        <v>2.9802516262221013E-2</v>
      </c>
      <c r="S42" s="57">
        <f>M42/$G42</f>
        <v>3.8328204728703304E-2</v>
      </c>
      <c r="T42" s="66">
        <f>RANK(F42,$F$4:$F$83,0)</f>
        <v>32</v>
      </c>
      <c r="U42" s="66">
        <f>RANK(G42,$G$4:$G$83,0)</f>
        <v>32</v>
      </c>
      <c r="V42" s="66">
        <f>RANK(H42,$H$4:$H$83,1)</f>
        <v>5</v>
      </c>
      <c r="W42" s="66">
        <f>RANK(N42,$N$4:$N$83,1)</f>
        <v>8</v>
      </c>
      <c r="X42" s="67">
        <f>RANK(Q42,$Q$4:$Q$83,1)</f>
        <v>7</v>
      </c>
    </row>
    <row r="43" spans="1:24" x14ac:dyDescent="0.25">
      <c r="A43" t="s">
        <v>185</v>
      </c>
      <c r="B43" t="s">
        <v>90</v>
      </c>
      <c r="C43" s="4" t="s">
        <v>91</v>
      </c>
      <c r="D43" s="9">
        <v>25675</v>
      </c>
      <c r="E43" s="9">
        <f t="shared" si="7"/>
        <v>5135</v>
      </c>
      <c r="F43" s="34">
        <v>165001</v>
      </c>
      <c r="G43" s="35">
        <v>36417</v>
      </c>
      <c r="H43" s="34">
        <v>161.21</v>
      </c>
      <c r="I43" s="34">
        <f t="shared" si="6"/>
        <v>178.33</v>
      </c>
      <c r="J43" s="34">
        <f t="shared" si="8"/>
        <v>196.57</v>
      </c>
      <c r="K43" s="60">
        <f t="shared" si="9"/>
        <v>1934.52</v>
      </c>
      <c r="L43" s="34">
        <f t="shared" si="10"/>
        <v>2139.96</v>
      </c>
      <c r="M43" s="61">
        <f t="shared" si="11"/>
        <v>2358.84</v>
      </c>
      <c r="N43" s="54">
        <f>K43/$F43</f>
        <v>1.1724292580044969E-2</v>
      </c>
      <c r="O43" s="40">
        <f>L43/$F43</f>
        <v>1.2969375943176101E-2</v>
      </c>
      <c r="P43" s="57">
        <f>M43/$F43</f>
        <v>1.429591335810086E-2</v>
      </c>
      <c r="Q43" s="54">
        <f>K43/$G43</f>
        <v>5.3121344427053296E-2</v>
      </c>
      <c r="R43" s="40">
        <f>L43/$G43</f>
        <v>5.8762665787956178E-2</v>
      </c>
      <c r="S43" s="57">
        <f>M43/$G43</f>
        <v>6.4773045555647085E-2</v>
      </c>
      <c r="T43" s="66">
        <f>RANK(F43,$F$4:$F$83,0)</f>
        <v>2</v>
      </c>
      <c r="U43" s="66">
        <f>RANK(G43,$G$4:$G$83,0)</f>
        <v>5</v>
      </c>
      <c r="V43" s="66">
        <f>RANK(H43,$H$4:$H$83,1)</f>
        <v>80</v>
      </c>
      <c r="W43" s="66">
        <f>RANK(N43,$N$4:$N$83,1)</f>
        <v>46</v>
      </c>
      <c r="X43" s="67">
        <f>RANK(Q43,$Q$4:$Q$83,1)</f>
        <v>61</v>
      </c>
    </row>
    <row r="44" spans="1:24" hidden="1" x14ac:dyDescent="0.25">
      <c r="B44" t="s">
        <v>92</v>
      </c>
      <c r="C44" s="4" t="s">
        <v>93</v>
      </c>
      <c r="D44" s="9">
        <v>60488</v>
      </c>
      <c r="E44" s="9">
        <f t="shared" si="7"/>
        <v>12097.6</v>
      </c>
      <c r="F44" s="34">
        <v>84112</v>
      </c>
      <c r="G44" s="35">
        <v>24426</v>
      </c>
      <c r="H44" s="34">
        <v>63.844999999999999</v>
      </c>
      <c r="I44" s="34">
        <f t="shared" si="6"/>
        <v>80.965000000000003</v>
      </c>
      <c r="J44" s="34">
        <f t="shared" si="8"/>
        <v>99.204999999999998</v>
      </c>
      <c r="K44" s="60">
        <f t="shared" si="9"/>
        <v>766.14</v>
      </c>
      <c r="L44" s="34">
        <f t="shared" si="10"/>
        <v>971.58</v>
      </c>
      <c r="M44" s="61">
        <f t="shared" si="11"/>
        <v>1190.46</v>
      </c>
      <c r="N44" s="54">
        <f>K44/$F44</f>
        <v>9.108569526345825E-3</v>
      </c>
      <c r="O44" s="40">
        <f>L44/$F44</f>
        <v>1.1551027201826138E-2</v>
      </c>
      <c r="P44" s="57">
        <f>M44/$F44</f>
        <v>1.4153271828038806E-2</v>
      </c>
      <c r="Q44" s="54">
        <f>K44/$G44</f>
        <v>3.1365757799066571E-2</v>
      </c>
      <c r="R44" s="40">
        <f>L44/$G44</f>
        <v>3.9776467698354218E-2</v>
      </c>
      <c r="S44" s="57">
        <f>M44/$G44</f>
        <v>4.8737410955539184E-2</v>
      </c>
      <c r="T44" s="66">
        <f>RANK(F44,$F$4:$F$83,0)</f>
        <v>34</v>
      </c>
      <c r="U44" s="66">
        <f>RANK(G44,$G$4:$G$83,0)</f>
        <v>35</v>
      </c>
      <c r="V44" s="66">
        <f>RANK(H44,$H$4:$H$83,1)</f>
        <v>21</v>
      </c>
      <c r="W44" s="66">
        <f>RANK(N44,$N$4:$N$83,1)</f>
        <v>26</v>
      </c>
      <c r="X44" s="67">
        <f>RANK(Q44,$Q$4:$Q$83,1)</f>
        <v>26</v>
      </c>
    </row>
    <row r="45" spans="1:24" hidden="1" x14ac:dyDescent="0.25">
      <c r="B45" t="s">
        <v>94</v>
      </c>
      <c r="C45" s="4" t="s">
        <v>95</v>
      </c>
      <c r="D45" s="9">
        <v>50887</v>
      </c>
      <c r="E45" s="9">
        <f t="shared" si="7"/>
        <v>10177.400000000001</v>
      </c>
      <c r="F45" s="34">
        <v>86968</v>
      </c>
      <c r="G45" s="35">
        <v>26510</v>
      </c>
      <c r="H45" s="34">
        <v>64.88</v>
      </c>
      <c r="I45" s="34">
        <f t="shared" si="6"/>
        <v>82</v>
      </c>
      <c r="J45" s="34">
        <f t="shared" si="8"/>
        <v>100.24</v>
      </c>
      <c r="K45" s="60">
        <f t="shared" si="9"/>
        <v>778.56</v>
      </c>
      <c r="L45" s="34">
        <f t="shared" si="10"/>
        <v>984</v>
      </c>
      <c r="M45" s="61">
        <f t="shared" si="11"/>
        <v>1202.8799999999999</v>
      </c>
      <c r="N45" s="54">
        <f>K45/$F45</f>
        <v>8.9522583019041486E-3</v>
      </c>
      <c r="O45" s="40">
        <f>L45/$F45</f>
        <v>1.1314506485143962E-2</v>
      </c>
      <c r="P45" s="57">
        <f>M45/$F45</f>
        <v>1.3831294269156471E-2</v>
      </c>
      <c r="Q45" s="54">
        <f>K45/$G45</f>
        <v>2.9368540173519423E-2</v>
      </c>
      <c r="R45" s="40">
        <f>L45/$G45</f>
        <v>3.711806865333836E-2</v>
      </c>
      <c r="S45" s="57">
        <f>M45/$G45</f>
        <v>4.5374575631837041E-2</v>
      </c>
      <c r="T45" s="66">
        <f>RANK(F45,$F$4:$F$83,0)</f>
        <v>29</v>
      </c>
      <c r="U45" s="66">
        <f>RANK(G45,$G$4:$G$83,0)</f>
        <v>28</v>
      </c>
      <c r="V45" s="66">
        <f>RANK(H45,$H$4:$H$83,1)</f>
        <v>24</v>
      </c>
      <c r="W45" s="66">
        <f>RANK(N45,$N$4:$N$83,1)</f>
        <v>25</v>
      </c>
      <c r="X45" s="67">
        <f>RANK(Q45,$Q$4:$Q$83,1)</f>
        <v>19</v>
      </c>
    </row>
    <row r="46" spans="1:24" hidden="1" x14ac:dyDescent="0.25">
      <c r="B46" t="s">
        <v>96</v>
      </c>
      <c r="C46" s="4" t="s">
        <v>97</v>
      </c>
      <c r="D46" s="9">
        <v>33535</v>
      </c>
      <c r="E46" s="9">
        <f t="shared" si="7"/>
        <v>6707</v>
      </c>
      <c r="F46" s="34">
        <v>61278</v>
      </c>
      <c r="G46" s="35">
        <v>17872</v>
      </c>
      <c r="H46" s="34">
        <v>127.66</v>
      </c>
      <c r="I46" s="34">
        <f t="shared" si="6"/>
        <v>144.78</v>
      </c>
      <c r="J46" s="34">
        <f t="shared" si="8"/>
        <v>163.01999999999998</v>
      </c>
      <c r="K46" s="60">
        <f t="shared" si="9"/>
        <v>1531.92</v>
      </c>
      <c r="L46" s="34">
        <f t="shared" si="10"/>
        <v>1737.3600000000001</v>
      </c>
      <c r="M46" s="61">
        <f t="shared" si="11"/>
        <v>1956.2399999999998</v>
      </c>
      <c r="N46" s="54">
        <f>K46/$F46</f>
        <v>2.4999510427886028E-2</v>
      </c>
      <c r="O46" s="40">
        <f>L46/$F46</f>
        <v>2.8352100264368945E-2</v>
      </c>
      <c r="P46" s="57">
        <f>M46/$F46</f>
        <v>3.1924018407911481E-2</v>
      </c>
      <c r="Q46" s="54">
        <f>K46/$G46</f>
        <v>8.5716204118173683E-2</v>
      </c>
      <c r="R46" s="40">
        <f>L46/$G46</f>
        <v>9.7211280214861237E-2</v>
      </c>
      <c r="S46" s="57">
        <f>M46/$G46</f>
        <v>0.10945837063563114</v>
      </c>
      <c r="T46" s="66">
        <f>RANK(F46,$F$4:$F$83,0)</f>
        <v>71</v>
      </c>
      <c r="U46" s="66">
        <f>RANK(G46,$G$4:$G$83,0)</f>
        <v>60</v>
      </c>
      <c r="V46" s="66">
        <f>RANK(H46,$H$4:$H$83,1)</f>
        <v>76</v>
      </c>
      <c r="W46" s="66">
        <f>RANK(N46,$N$4:$N$83,1)</f>
        <v>79</v>
      </c>
      <c r="X46" s="67">
        <f>RANK(Q46,$Q$4:$Q$83,1)</f>
        <v>77</v>
      </c>
    </row>
    <row r="47" spans="1:24" hidden="1" x14ac:dyDescent="0.25">
      <c r="B47" t="s">
        <v>98</v>
      </c>
      <c r="C47" s="4" t="s">
        <v>99</v>
      </c>
      <c r="D47" s="9">
        <v>110880</v>
      </c>
      <c r="E47" s="9">
        <f t="shared" si="7"/>
        <v>22176</v>
      </c>
      <c r="F47" s="34">
        <v>69385</v>
      </c>
      <c r="G47" s="35">
        <v>18139</v>
      </c>
      <c r="H47" s="34">
        <v>68.23</v>
      </c>
      <c r="I47" s="34">
        <f t="shared" si="6"/>
        <v>85.350000000000009</v>
      </c>
      <c r="J47" s="34">
        <f t="shared" si="8"/>
        <v>103.59</v>
      </c>
      <c r="K47" s="60">
        <f t="shared" si="9"/>
        <v>818.76</v>
      </c>
      <c r="L47" s="34">
        <f t="shared" si="10"/>
        <v>1024.2</v>
      </c>
      <c r="M47" s="61">
        <f t="shared" si="11"/>
        <v>1243.08</v>
      </c>
      <c r="N47" s="54">
        <f>K47/$F47</f>
        <v>1.1800245009728327E-2</v>
      </c>
      <c r="O47" s="40">
        <f>L47/$F47</f>
        <v>1.4761115514880739E-2</v>
      </c>
      <c r="P47" s="57">
        <f>M47/$F47</f>
        <v>1.7915687828781435E-2</v>
      </c>
      <c r="Q47" s="54">
        <f>K47/$G47</f>
        <v>4.5138100226032304E-2</v>
      </c>
      <c r="R47" s="40">
        <f>L47/$G47</f>
        <v>5.6463972655603947E-2</v>
      </c>
      <c r="S47" s="57">
        <f>M47/$G47</f>
        <v>6.8530790010474657E-2</v>
      </c>
      <c r="T47" s="66">
        <f>RANK(F47,$F$4:$F$83,0)</f>
        <v>59</v>
      </c>
      <c r="U47" s="66">
        <f>RANK(G47,$G$4:$G$83,0)</f>
        <v>59</v>
      </c>
      <c r="V47" s="66">
        <f>RANK(H47,$H$4:$H$83,1)</f>
        <v>33</v>
      </c>
      <c r="W47" s="66">
        <f>RANK(N47,$N$4:$N$83,1)</f>
        <v>48</v>
      </c>
      <c r="X47" s="67">
        <f>RANK(Q47,$Q$4:$Q$83,1)</f>
        <v>53</v>
      </c>
    </row>
    <row r="48" spans="1:24" hidden="1" x14ac:dyDescent="0.25">
      <c r="B48" t="s">
        <v>100</v>
      </c>
      <c r="C48" s="4" t="s">
        <v>101</v>
      </c>
      <c r="D48" s="9">
        <v>11706</v>
      </c>
      <c r="E48" s="9">
        <f t="shared" si="7"/>
        <v>2341.2000000000003</v>
      </c>
      <c r="F48" s="34">
        <v>70695</v>
      </c>
      <c r="G48" s="35">
        <v>15502</v>
      </c>
      <c r="H48" s="34">
        <v>105.53</v>
      </c>
      <c r="I48" s="34">
        <f t="shared" si="6"/>
        <v>122.65</v>
      </c>
      <c r="J48" s="34">
        <f t="shared" si="8"/>
        <v>140.88999999999999</v>
      </c>
      <c r="K48" s="60">
        <f t="shared" si="9"/>
        <v>1266.3600000000001</v>
      </c>
      <c r="L48" s="34">
        <f t="shared" si="10"/>
        <v>1471.8000000000002</v>
      </c>
      <c r="M48" s="61">
        <f t="shared" si="11"/>
        <v>1690.6799999999998</v>
      </c>
      <c r="N48" s="54">
        <f>K48/$F48</f>
        <v>1.7913006577551457E-2</v>
      </c>
      <c r="O48" s="40">
        <f>L48/$F48</f>
        <v>2.0819011245491199E-2</v>
      </c>
      <c r="P48" s="57">
        <f>M48/$F48</f>
        <v>2.3915128368342878E-2</v>
      </c>
      <c r="Q48" s="54">
        <f>K48/$G48</f>
        <v>8.1690104502644828E-2</v>
      </c>
      <c r="R48" s="40">
        <f>L48/$G48</f>
        <v>9.4942588053154447E-2</v>
      </c>
      <c r="S48" s="57">
        <f>M48/$G48</f>
        <v>0.10906205650883756</v>
      </c>
      <c r="T48" s="66">
        <f>RANK(F48,$F$4:$F$83,0)</f>
        <v>56</v>
      </c>
      <c r="U48" s="66">
        <f>RANK(G48,$G$4:$G$83,0)</f>
        <v>71</v>
      </c>
      <c r="V48" s="66">
        <f>RANK(H48,$H$4:$H$83,1)</f>
        <v>70</v>
      </c>
      <c r="W48" s="66">
        <f>RANK(N48,$N$4:$N$83,1)</f>
        <v>74</v>
      </c>
      <c r="X48" s="67">
        <f>RANK(Q48,$Q$4:$Q$83,1)</f>
        <v>75</v>
      </c>
    </row>
    <row r="49" spans="1:24" x14ac:dyDescent="0.25">
      <c r="A49" t="s">
        <v>185</v>
      </c>
      <c r="B49" t="s">
        <v>102</v>
      </c>
      <c r="C49" s="4" t="s">
        <v>103</v>
      </c>
      <c r="D49" s="9">
        <v>36213</v>
      </c>
      <c r="E49" s="9">
        <f t="shared" si="7"/>
        <v>7242.6</v>
      </c>
      <c r="F49" s="34">
        <v>88612</v>
      </c>
      <c r="G49" s="35">
        <v>26206</v>
      </c>
      <c r="H49" s="34">
        <v>88.4</v>
      </c>
      <c r="I49" s="34">
        <f t="shared" si="6"/>
        <v>105.52000000000001</v>
      </c>
      <c r="J49" s="34">
        <f t="shared" si="8"/>
        <v>123.76</v>
      </c>
      <c r="K49" s="60">
        <f t="shared" si="9"/>
        <v>1060.8000000000002</v>
      </c>
      <c r="L49" s="34">
        <f t="shared" si="10"/>
        <v>1266.2400000000002</v>
      </c>
      <c r="M49" s="61">
        <f t="shared" si="11"/>
        <v>1485.1200000000001</v>
      </c>
      <c r="N49" s="54">
        <f>K49/$F49</f>
        <v>1.1971290570125944E-2</v>
      </c>
      <c r="O49" s="40">
        <f>L49/$F49</f>
        <v>1.4289712454295132E-2</v>
      </c>
      <c r="P49" s="57">
        <f>M49/$F49</f>
        <v>1.6759806798176322E-2</v>
      </c>
      <c r="Q49" s="54">
        <f>K49/$G49</f>
        <v>4.047927955430055E-2</v>
      </c>
      <c r="R49" s="40">
        <f>L49/$G49</f>
        <v>4.8318705639929793E-2</v>
      </c>
      <c r="S49" s="57">
        <f>M49/$G49</f>
        <v>5.667099137602076E-2</v>
      </c>
      <c r="T49" s="66">
        <f>RANK(F49,$F$4:$F$83,0)</f>
        <v>27</v>
      </c>
      <c r="U49" s="66">
        <f>RANK(G49,$G$4:$G$83,0)</f>
        <v>29</v>
      </c>
      <c r="V49" s="66">
        <f>RANK(H49,$H$4:$H$83,1)</f>
        <v>58</v>
      </c>
      <c r="W49" s="66">
        <f>RANK(N49,$N$4:$N$83,1)</f>
        <v>52</v>
      </c>
      <c r="X49" s="67">
        <f>RANK(Q49,$Q$4:$Q$83,1)</f>
        <v>49</v>
      </c>
    </row>
    <row r="50" spans="1:24" x14ac:dyDescent="0.25">
      <c r="A50" t="s">
        <v>185</v>
      </c>
      <c r="B50" t="s">
        <v>104</v>
      </c>
      <c r="C50" s="4" t="s">
        <v>105</v>
      </c>
      <c r="D50" s="9">
        <v>40726</v>
      </c>
      <c r="E50" s="9">
        <f t="shared" si="7"/>
        <v>8145.2000000000007</v>
      </c>
      <c r="F50" s="34">
        <v>79412</v>
      </c>
      <c r="G50" s="35">
        <v>27652</v>
      </c>
      <c r="H50" s="34">
        <v>91.57</v>
      </c>
      <c r="I50" s="34">
        <f t="shared" si="6"/>
        <v>108.69</v>
      </c>
      <c r="J50" s="34">
        <f t="shared" si="8"/>
        <v>126.92999999999999</v>
      </c>
      <c r="K50" s="60">
        <f t="shared" si="9"/>
        <v>1098.8399999999999</v>
      </c>
      <c r="L50" s="34">
        <f t="shared" si="10"/>
        <v>1304.28</v>
      </c>
      <c r="M50" s="61">
        <f t="shared" si="11"/>
        <v>1523.1599999999999</v>
      </c>
      <c r="N50" s="54">
        <f>K50/$F50</f>
        <v>1.3837203445323123E-2</v>
      </c>
      <c r="O50" s="40">
        <f>L50/$F50</f>
        <v>1.6424218002317029E-2</v>
      </c>
      <c r="P50" s="57">
        <f>M50/$F50</f>
        <v>1.9180476502291842E-2</v>
      </c>
      <c r="Q50" s="54">
        <f>K50/$G50</f>
        <v>3.9738174453927383E-2</v>
      </c>
      <c r="R50" s="40">
        <f>L50/$G50</f>
        <v>4.7167655142485172E-2</v>
      </c>
      <c r="S50" s="57">
        <f>M50/$G50</f>
        <v>5.5083176623752346E-2</v>
      </c>
      <c r="T50" s="66">
        <f>RANK(F50,$F$4:$F$83,0)</f>
        <v>42</v>
      </c>
      <c r="U50" s="66">
        <f>RANK(G50,$G$4:$G$83,0)</f>
        <v>26</v>
      </c>
      <c r="V50" s="66">
        <f>RANK(H50,$H$4:$H$83,1)</f>
        <v>62</v>
      </c>
      <c r="W50" s="66">
        <f>RANK(N50,$N$4:$N$83,1)</f>
        <v>62</v>
      </c>
      <c r="X50" s="67">
        <f>RANK(Q50,$Q$4:$Q$83,1)</f>
        <v>46</v>
      </c>
    </row>
    <row r="51" spans="1:24" hidden="1" x14ac:dyDescent="0.25">
      <c r="B51" t="s">
        <v>106</v>
      </c>
      <c r="C51" s="4" t="s">
        <v>107</v>
      </c>
      <c r="D51" s="9">
        <v>26075</v>
      </c>
      <c r="E51" s="9">
        <f t="shared" si="7"/>
        <v>5215</v>
      </c>
      <c r="F51" s="34">
        <v>49965</v>
      </c>
      <c r="G51" s="35">
        <v>12425</v>
      </c>
      <c r="H51" s="34">
        <v>87.503</v>
      </c>
      <c r="I51" s="34">
        <f t="shared" si="6"/>
        <v>104.623</v>
      </c>
      <c r="J51" s="34">
        <f t="shared" si="8"/>
        <v>122.863</v>
      </c>
      <c r="K51" s="60">
        <f t="shared" si="9"/>
        <v>1050.0360000000001</v>
      </c>
      <c r="L51" s="34">
        <f t="shared" si="10"/>
        <v>1255.4760000000001</v>
      </c>
      <c r="M51" s="61">
        <f t="shared" si="11"/>
        <v>1474.356</v>
      </c>
      <c r="N51" s="54">
        <f>K51/$F51</f>
        <v>2.1015430801561093E-2</v>
      </c>
      <c r="O51" s="40">
        <f>L51/$F51</f>
        <v>2.51271089762834E-2</v>
      </c>
      <c r="P51" s="57">
        <f>M51/$F51</f>
        <v>2.9507775442809966E-2</v>
      </c>
      <c r="Q51" s="54">
        <f>K51/$G51</f>
        <v>8.4509939637826964E-2</v>
      </c>
      <c r="R51" s="40">
        <f>L51/$G51</f>
        <v>0.10104434607645876</v>
      </c>
      <c r="S51" s="57">
        <f>M51/$G51</f>
        <v>0.11866044265593562</v>
      </c>
      <c r="T51" s="66">
        <f>RANK(F51,$F$4:$F$83,0)</f>
        <v>79</v>
      </c>
      <c r="U51" s="66">
        <f>RANK(G51,$G$4:$G$83,0)</f>
        <v>80</v>
      </c>
      <c r="V51" s="66">
        <f>RANK(H51,$H$4:$H$83,1)</f>
        <v>56</v>
      </c>
      <c r="W51" s="66">
        <f>RANK(N51,$N$4:$N$83,1)</f>
        <v>77</v>
      </c>
      <c r="X51" s="67">
        <f>RANK(Q51,$Q$4:$Q$83,1)</f>
        <v>76</v>
      </c>
    </row>
    <row r="52" spans="1:24" hidden="1" x14ac:dyDescent="0.25">
      <c r="B52" t="s">
        <v>108</v>
      </c>
      <c r="C52" s="4" t="s">
        <v>109</v>
      </c>
      <c r="D52" s="9">
        <v>16709</v>
      </c>
      <c r="E52" s="9">
        <f t="shared" si="7"/>
        <v>3341.8</v>
      </c>
      <c r="F52" s="34">
        <v>54320</v>
      </c>
      <c r="G52" s="35">
        <v>14818</v>
      </c>
      <c r="H52" s="34">
        <v>45.73</v>
      </c>
      <c r="I52" s="34">
        <f t="shared" si="6"/>
        <v>62.849999999999994</v>
      </c>
      <c r="J52" s="34">
        <f t="shared" si="8"/>
        <v>81.09</v>
      </c>
      <c r="K52" s="60">
        <f t="shared" si="9"/>
        <v>548.76</v>
      </c>
      <c r="L52" s="34">
        <f t="shared" si="10"/>
        <v>754.19999999999993</v>
      </c>
      <c r="M52" s="61">
        <f t="shared" si="11"/>
        <v>973.08</v>
      </c>
      <c r="N52" s="54">
        <f>K52/$F52</f>
        <v>1.0102356406480118E-2</v>
      </c>
      <c r="O52" s="40">
        <f>L52/$F52</f>
        <v>1.3884388807069218E-2</v>
      </c>
      <c r="P52" s="57">
        <f>M52/$F52</f>
        <v>1.7913843888070692E-2</v>
      </c>
      <c r="Q52" s="54">
        <f>K52/$G52</f>
        <v>3.7033337832366044E-2</v>
      </c>
      <c r="R52" s="40">
        <f>L52/$G52</f>
        <v>5.089755702523957E-2</v>
      </c>
      <c r="S52" s="57">
        <f>M52/$G52</f>
        <v>6.5668781212039409E-2</v>
      </c>
      <c r="T52" s="66">
        <f>RANK(F52,$F$4:$F$83,0)</f>
        <v>76</v>
      </c>
      <c r="U52" s="66">
        <f>RANK(G52,$G$4:$G$83,0)</f>
        <v>75</v>
      </c>
      <c r="V52" s="66">
        <f>RANK(H52,$H$4:$H$83,1)</f>
        <v>4</v>
      </c>
      <c r="W52" s="66">
        <f>RANK(N52,$N$4:$N$83,1)</f>
        <v>34</v>
      </c>
      <c r="X52" s="67">
        <f>RANK(Q52,$Q$4:$Q$83,1)</f>
        <v>34</v>
      </c>
    </row>
    <row r="53" spans="1:24" hidden="1" x14ac:dyDescent="0.25">
      <c r="B53" t="s">
        <v>110</v>
      </c>
      <c r="C53" s="4" t="s">
        <v>111</v>
      </c>
      <c r="D53" s="9">
        <v>15586</v>
      </c>
      <c r="E53" s="9">
        <f t="shared" si="7"/>
        <v>3117.2000000000003</v>
      </c>
      <c r="F53" s="34">
        <v>72083</v>
      </c>
      <c r="G53" s="35">
        <v>19131</v>
      </c>
      <c r="H53" s="34">
        <v>70.98</v>
      </c>
      <c r="I53" s="34">
        <f t="shared" si="6"/>
        <v>88.100000000000009</v>
      </c>
      <c r="J53" s="34">
        <f t="shared" si="8"/>
        <v>106.34</v>
      </c>
      <c r="K53" s="60">
        <f t="shared" si="9"/>
        <v>851.76</v>
      </c>
      <c r="L53" s="34">
        <f t="shared" si="10"/>
        <v>1057.2</v>
      </c>
      <c r="M53" s="61">
        <f t="shared" si="11"/>
        <v>1276.08</v>
      </c>
      <c r="N53" s="54">
        <f>K53/$F53</f>
        <v>1.1816378341633949E-2</v>
      </c>
      <c r="O53" s="40">
        <f>L53/$F53</f>
        <v>1.4666426203126951E-2</v>
      </c>
      <c r="P53" s="57">
        <f>M53/$F53</f>
        <v>1.7702925793876504E-2</v>
      </c>
      <c r="Q53" s="54">
        <f>K53/$G53</f>
        <v>4.4522502744237101E-2</v>
      </c>
      <c r="R53" s="40">
        <f>L53/$G53</f>
        <v>5.5261094558569861E-2</v>
      </c>
      <c r="S53" s="57">
        <f>M53/$G53</f>
        <v>6.6702211071036535E-2</v>
      </c>
      <c r="T53" s="66">
        <f>RANK(F53,$F$4:$F$83,0)</f>
        <v>53</v>
      </c>
      <c r="U53" s="66">
        <f>RANK(G53,$G$4:$G$83,0)</f>
        <v>55</v>
      </c>
      <c r="V53" s="66">
        <f>RANK(H53,$H$4:$H$83,1)</f>
        <v>37</v>
      </c>
      <c r="W53" s="66">
        <f>RANK(N53,$N$4:$N$83,1)</f>
        <v>49</v>
      </c>
      <c r="X53" s="67">
        <f>RANK(Q53,$Q$4:$Q$83,1)</f>
        <v>52</v>
      </c>
    </row>
    <row r="54" spans="1:24" x14ac:dyDescent="0.25">
      <c r="A54" t="s">
        <v>185</v>
      </c>
      <c r="B54" t="s">
        <v>112</v>
      </c>
      <c r="C54" s="4" t="s">
        <v>113</v>
      </c>
      <c r="D54" s="9">
        <v>103384</v>
      </c>
      <c r="E54" s="9">
        <f t="shared" si="7"/>
        <v>20676.800000000003</v>
      </c>
      <c r="F54" s="34">
        <v>137373</v>
      </c>
      <c r="G54" s="35">
        <v>34494</v>
      </c>
      <c r="H54" s="34">
        <v>63.42</v>
      </c>
      <c r="I54" s="34">
        <f t="shared" si="6"/>
        <v>80.540000000000006</v>
      </c>
      <c r="J54" s="34">
        <f t="shared" si="8"/>
        <v>98.78</v>
      </c>
      <c r="K54" s="60">
        <f t="shared" si="9"/>
        <v>761.04</v>
      </c>
      <c r="L54" s="34">
        <f t="shared" si="10"/>
        <v>966.48</v>
      </c>
      <c r="M54" s="61">
        <f t="shared" si="11"/>
        <v>1185.3600000000001</v>
      </c>
      <c r="N54" s="54">
        <f>K54/$F54</f>
        <v>5.5399532659256186E-3</v>
      </c>
      <c r="O54" s="40">
        <f>L54/$F54</f>
        <v>7.0354436461313357E-3</v>
      </c>
      <c r="P54" s="57">
        <f>M54/$F54</f>
        <v>8.6287698456028478E-3</v>
      </c>
      <c r="Q54" s="54">
        <f>K54/$G54</f>
        <v>2.2062967472603931E-2</v>
      </c>
      <c r="R54" s="40">
        <f>L54/$G54</f>
        <v>2.8018785875804489E-2</v>
      </c>
      <c r="S54" s="57">
        <f>M54/$G54</f>
        <v>3.4364237258653681E-2</v>
      </c>
      <c r="T54" s="66">
        <f>RANK(F54,$F$4:$F$83,0)</f>
        <v>4</v>
      </c>
      <c r="U54" s="66">
        <f>RANK(G54,$G$4:$G$83,0)</f>
        <v>7</v>
      </c>
      <c r="V54" s="66">
        <f>RANK(H54,$H$4:$H$83,1)</f>
        <v>20</v>
      </c>
      <c r="W54" s="66">
        <f>RANK(N54,$N$4:$N$83,1)</f>
        <v>3</v>
      </c>
      <c r="X54" s="67">
        <f>RANK(Q54,$Q$4:$Q$83,1)</f>
        <v>8</v>
      </c>
    </row>
    <row r="55" spans="1:24" x14ac:dyDescent="0.25">
      <c r="A55" t="s">
        <v>185</v>
      </c>
      <c r="B55" t="s">
        <v>114</v>
      </c>
      <c r="C55" s="4" t="s">
        <v>115</v>
      </c>
      <c r="D55" s="9">
        <v>176220</v>
      </c>
      <c r="E55" s="9">
        <f t="shared" si="7"/>
        <v>35244</v>
      </c>
      <c r="F55" s="34">
        <v>87494</v>
      </c>
      <c r="G55" s="35">
        <v>24511</v>
      </c>
      <c r="H55" s="34">
        <v>81.010000000000005</v>
      </c>
      <c r="I55" s="34">
        <f t="shared" si="6"/>
        <v>98.13000000000001</v>
      </c>
      <c r="J55" s="34">
        <f t="shared" si="8"/>
        <v>116.37</v>
      </c>
      <c r="K55" s="60">
        <f t="shared" si="9"/>
        <v>972.12000000000012</v>
      </c>
      <c r="L55" s="34">
        <f t="shared" si="10"/>
        <v>1177.5600000000002</v>
      </c>
      <c r="M55" s="61">
        <f t="shared" si="11"/>
        <v>1396.44</v>
      </c>
      <c r="N55" s="54">
        <f>K55/$F55</f>
        <v>1.1110704734038907E-2</v>
      </c>
      <c r="O55" s="40">
        <f>L55/$F55</f>
        <v>1.3458751457242785E-2</v>
      </c>
      <c r="P55" s="57">
        <f>M55/$F55</f>
        <v>1.5960408713740371E-2</v>
      </c>
      <c r="Q55" s="54">
        <f>K55/$G55</f>
        <v>3.9660560564644447E-2</v>
      </c>
      <c r="R55" s="40">
        <f>L55/$G55</f>
        <v>4.8042103545346992E-2</v>
      </c>
      <c r="S55" s="57">
        <f>M55/$G55</f>
        <v>5.6971971767777733E-2</v>
      </c>
      <c r="T55" s="66">
        <f>RANK(F55,$F$4:$F$83,0)</f>
        <v>28</v>
      </c>
      <c r="U55" s="66">
        <f>RANK(G55,$G$4:$G$83,0)</f>
        <v>34</v>
      </c>
      <c r="V55" s="66">
        <f>RANK(H55,$H$4:$H$83,1)</f>
        <v>50</v>
      </c>
      <c r="W55" s="66">
        <f>RANK(N55,$N$4:$N$83,1)</f>
        <v>41</v>
      </c>
      <c r="X55" s="67">
        <f>RANK(Q55,$Q$4:$Q$83,1)</f>
        <v>45</v>
      </c>
    </row>
    <row r="56" spans="1:24" x14ac:dyDescent="0.25">
      <c r="A56" t="s">
        <v>185</v>
      </c>
      <c r="B56" t="s">
        <v>116</v>
      </c>
      <c r="C56" s="4" t="s">
        <v>117</v>
      </c>
      <c r="D56" s="9">
        <v>29419</v>
      </c>
      <c r="E56" s="9">
        <f t="shared" si="7"/>
        <v>5883.8</v>
      </c>
      <c r="F56" s="34">
        <v>174078</v>
      </c>
      <c r="G56" s="35">
        <v>50831</v>
      </c>
      <c r="H56" s="34">
        <v>80.13</v>
      </c>
      <c r="I56" s="34">
        <f t="shared" si="6"/>
        <v>97.25</v>
      </c>
      <c r="J56" s="34">
        <f t="shared" si="8"/>
        <v>115.49</v>
      </c>
      <c r="K56" s="60">
        <f t="shared" si="9"/>
        <v>961.56</v>
      </c>
      <c r="L56" s="34">
        <f t="shared" si="10"/>
        <v>1167</v>
      </c>
      <c r="M56" s="61">
        <f t="shared" si="11"/>
        <v>1385.8799999999999</v>
      </c>
      <c r="N56" s="54">
        <f>K56/$F56</f>
        <v>5.5237307413917892E-3</v>
      </c>
      <c r="O56" s="40">
        <f>L56/$F56</f>
        <v>6.7038913590459449E-3</v>
      </c>
      <c r="P56" s="57">
        <f>M56/$F56</f>
        <v>7.961258746079343E-3</v>
      </c>
      <c r="Q56" s="54">
        <f>K56/$G56</f>
        <v>1.8916802738486355E-2</v>
      </c>
      <c r="R56" s="40">
        <f>L56/$G56</f>
        <v>2.2958430878794435E-2</v>
      </c>
      <c r="S56" s="57">
        <f>M56/$G56</f>
        <v>2.7264464598375004E-2</v>
      </c>
      <c r="T56" s="66">
        <f>RANK(F56,$F$4:$F$83,0)</f>
        <v>1</v>
      </c>
      <c r="U56" s="66">
        <f>RANK(G56,$G$4:$G$83,0)</f>
        <v>1</v>
      </c>
      <c r="V56" s="66">
        <f>RANK(H56,$H$4:$H$83,1)</f>
        <v>49</v>
      </c>
      <c r="W56" s="66">
        <f>RANK(N56,$N$4:$N$83,1)</f>
        <v>2</v>
      </c>
      <c r="X56" s="67">
        <f>RANK(Q56,$Q$4:$Q$83,1)</f>
        <v>3</v>
      </c>
    </row>
    <row r="57" spans="1:24" x14ac:dyDescent="0.25">
      <c r="A57" t="s">
        <v>185</v>
      </c>
      <c r="B57" t="s">
        <v>118</v>
      </c>
      <c r="C57" s="4" t="s">
        <v>119</v>
      </c>
      <c r="D57" s="9">
        <v>765529</v>
      </c>
      <c r="E57" s="9">
        <f t="shared" si="7"/>
        <v>153105.80000000002</v>
      </c>
      <c r="F57" s="34">
        <v>95537</v>
      </c>
      <c r="G57" s="35">
        <v>22177</v>
      </c>
      <c r="H57" s="34">
        <v>93.555000000000007</v>
      </c>
      <c r="I57" s="34">
        <f t="shared" si="6"/>
        <v>110.67500000000001</v>
      </c>
      <c r="J57" s="34">
        <f t="shared" si="8"/>
        <v>128.91500000000002</v>
      </c>
      <c r="K57" s="60">
        <f t="shared" si="9"/>
        <v>1122.6600000000001</v>
      </c>
      <c r="L57" s="34">
        <f t="shared" si="10"/>
        <v>1328.1000000000001</v>
      </c>
      <c r="M57" s="61">
        <f t="shared" si="11"/>
        <v>1546.9800000000002</v>
      </c>
      <c r="N57" s="54">
        <f>K57/$F57</f>
        <v>1.1751049331672547E-2</v>
      </c>
      <c r="O57" s="40">
        <f>L57/$F57</f>
        <v>1.3901420392099397E-2</v>
      </c>
      <c r="P57" s="57">
        <f>M57/$F57</f>
        <v>1.619246993311492E-2</v>
      </c>
      <c r="Q57" s="54">
        <f>K57/$G57</f>
        <v>5.0622717229562166E-2</v>
      </c>
      <c r="R57" s="40">
        <f>L57/$G57</f>
        <v>5.9886368760427473E-2</v>
      </c>
      <c r="S57" s="57">
        <f>M57/$G57</f>
        <v>6.9756053569012946E-2</v>
      </c>
      <c r="T57" s="66">
        <f>RANK(F57,$F$4:$F$83,0)</f>
        <v>24</v>
      </c>
      <c r="U57" s="66">
        <f>RANK(G57,$G$4:$G$83,0)</f>
        <v>42</v>
      </c>
      <c r="V57" s="66">
        <f>RANK(H57,$H$4:$H$83,1)</f>
        <v>65</v>
      </c>
      <c r="W57" s="66">
        <f>RANK(N57,$N$4:$N$83,1)</f>
        <v>47</v>
      </c>
      <c r="X57" s="67">
        <f>RANK(Q57,$Q$4:$Q$83,1)</f>
        <v>58</v>
      </c>
    </row>
    <row r="58" spans="1:24" hidden="1" x14ac:dyDescent="0.25">
      <c r="B58" t="s">
        <v>120</v>
      </c>
      <c r="C58" s="4" t="s">
        <v>121</v>
      </c>
      <c r="D58" s="9">
        <v>19925</v>
      </c>
      <c r="E58" s="9">
        <f t="shared" si="7"/>
        <v>3985</v>
      </c>
      <c r="F58" s="34">
        <v>53400</v>
      </c>
      <c r="G58" s="35">
        <v>13928</v>
      </c>
      <c r="H58" s="34">
        <v>59.38</v>
      </c>
      <c r="I58" s="34">
        <f t="shared" si="6"/>
        <v>76.5</v>
      </c>
      <c r="J58" s="34">
        <f t="shared" si="8"/>
        <v>94.740000000000009</v>
      </c>
      <c r="K58" s="60">
        <f t="shared" si="9"/>
        <v>712.56000000000006</v>
      </c>
      <c r="L58" s="34">
        <f t="shared" si="10"/>
        <v>918</v>
      </c>
      <c r="M58" s="61">
        <f t="shared" si="11"/>
        <v>1136.8800000000001</v>
      </c>
      <c r="N58" s="54">
        <f>K58/$F58</f>
        <v>1.3343820224719102E-2</v>
      </c>
      <c r="O58" s="40">
        <f>L58/$F58</f>
        <v>1.7191011235955057E-2</v>
      </c>
      <c r="P58" s="57">
        <f>M58/$F58</f>
        <v>2.128988764044944E-2</v>
      </c>
      <c r="Q58" s="54">
        <f>K58/$G58</f>
        <v>5.1160252728317063E-2</v>
      </c>
      <c r="R58" s="40">
        <f>L58/$G58</f>
        <v>6.591039632395175E-2</v>
      </c>
      <c r="S58" s="57">
        <f>M58/$G58</f>
        <v>8.1625502584721427E-2</v>
      </c>
      <c r="T58" s="66">
        <f>RANK(F58,$F$4:$F$83,0)</f>
        <v>77</v>
      </c>
      <c r="U58" s="66">
        <f>RANK(G58,$G$4:$G$83,0)</f>
        <v>78</v>
      </c>
      <c r="V58" s="66">
        <f>RANK(H58,$H$4:$H$83,1)</f>
        <v>14</v>
      </c>
      <c r="W58" s="66">
        <f>RANK(N58,$N$4:$N$83,1)</f>
        <v>57</v>
      </c>
      <c r="X58" s="67">
        <f>RANK(Q58,$Q$4:$Q$83,1)</f>
        <v>59</v>
      </c>
    </row>
    <row r="59" spans="1:24" hidden="1" x14ac:dyDescent="0.25">
      <c r="B59" t="s">
        <v>122</v>
      </c>
      <c r="C59" s="4" t="s">
        <v>123</v>
      </c>
      <c r="D59" s="9">
        <v>20658</v>
      </c>
      <c r="E59" s="9">
        <f t="shared" si="7"/>
        <v>4131.6000000000004</v>
      </c>
      <c r="F59" s="34">
        <v>52947</v>
      </c>
      <c r="G59" s="35">
        <v>13978</v>
      </c>
      <c r="H59" s="34">
        <v>109.37</v>
      </c>
      <c r="I59" s="34">
        <f t="shared" si="6"/>
        <v>126.49000000000001</v>
      </c>
      <c r="J59" s="34">
        <f t="shared" si="8"/>
        <v>144.73000000000002</v>
      </c>
      <c r="K59" s="60">
        <f t="shared" si="9"/>
        <v>1312.44</v>
      </c>
      <c r="L59" s="34">
        <f t="shared" si="10"/>
        <v>1517.88</v>
      </c>
      <c r="M59" s="61">
        <f t="shared" si="11"/>
        <v>1736.7600000000002</v>
      </c>
      <c r="N59" s="54">
        <f>K59/$F59</f>
        <v>2.4787806674599129E-2</v>
      </c>
      <c r="O59" s="40">
        <f>L59/$F59</f>
        <v>2.8667913196215086E-2</v>
      </c>
      <c r="P59" s="57">
        <f>M59/$F59</f>
        <v>3.2801858462235822E-2</v>
      </c>
      <c r="Q59" s="54">
        <f>K59/$G59</f>
        <v>9.3893260838460446E-2</v>
      </c>
      <c r="R59" s="40">
        <f>L59/$G59</f>
        <v>0.10859064243811704</v>
      </c>
      <c r="S59" s="57">
        <f>M59/$G59</f>
        <v>0.12424953498354559</v>
      </c>
      <c r="T59" s="66">
        <f>RANK(F59,$F$4:$F$83,0)</f>
        <v>78</v>
      </c>
      <c r="U59" s="66">
        <f>RANK(G59,$G$4:$G$83,0)</f>
        <v>77</v>
      </c>
      <c r="V59" s="66">
        <f>RANK(H59,$H$4:$H$83,1)</f>
        <v>73</v>
      </c>
      <c r="W59" s="66">
        <f>RANK(N59,$N$4:$N$83,1)</f>
        <v>78</v>
      </c>
      <c r="X59" s="67">
        <f>RANK(Q59,$Q$4:$Q$83,1)</f>
        <v>78</v>
      </c>
    </row>
    <row r="60" spans="1:24" hidden="1" x14ac:dyDescent="0.25">
      <c r="B60" t="s">
        <v>124</v>
      </c>
      <c r="C60" s="4" t="s">
        <v>125</v>
      </c>
      <c r="D60" s="9">
        <v>109564</v>
      </c>
      <c r="E60" s="9">
        <f t="shared" si="7"/>
        <v>21912.800000000003</v>
      </c>
      <c r="F60" s="34">
        <v>117439</v>
      </c>
      <c r="G60" s="35">
        <v>39324</v>
      </c>
      <c r="H60" s="34">
        <v>66.45</v>
      </c>
      <c r="I60" s="34">
        <f t="shared" si="6"/>
        <v>83.570000000000007</v>
      </c>
      <c r="J60" s="34">
        <f t="shared" si="8"/>
        <v>101.81</v>
      </c>
      <c r="K60" s="60">
        <f t="shared" si="9"/>
        <v>797.40000000000009</v>
      </c>
      <c r="L60" s="34">
        <f t="shared" si="10"/>
        <v>1002.8400000000001</v>
      </c>
      <c r="M60" s="61">
        <f t="shared" si="11"/>
        <v>1221.72</v>
      </c>
      <c r="N60" s="54">
        <f>K60/$F60</f>
        <v>6.7899079522134908E-3</v>
      </c>
      <c r="O60" s="40">
        <f>L60/$F60</f>
        <v>8.5392416488560031E-3</v>
      </c>
      <c r="P60" s="57">
        <f>M60/$F60</f>
        <v>1.0403017736867651E-2</v>
      </c>
      <c r="Q60" s="54">
        <f>K60/$G60</f>
        <v>2.0277693011901132E-2</v>
      </c>
      <c r="R60" s="40">
        <f>L60/$G60</f>
        <v>2.5501983521513585E-2</v>
      </c>
      <c r="S60" s="57">
        <f>M60/$G60</f>
        <v>3.1068050045773576E-2</v>
      </c>
      <c r="T60" s="66">
        <f>RANK(F60,$F$4:$F$83,0)</f>
        <v>10</v>
      </c>
      <c r="U60" s="66">
        <f>RANK(G60,$G$4:$G$83,0)</f>
        <v>4</v>
      </c>
      <c r="V60" s="66">
        <f>RANK(H60,$H$4:$H$83,1)</f>
        <v>26</v>
      </c>
      <c r="W60" s="66">
        <f>RANK(N60,$N$4:$N$83,1)</f>
        <v>9</v>
      </c>
      <c r="X60" s="67">
        <f>RANK(Q60,$Q$4:$Q$83,1)</f>
        <v>4</v>
      </c>
    </row>
    <row r="61" spans="1:24" hidden="1" x14ac:dyDescent="0.25">
      <c r="B61" t="s">
        <v>126</v>
      </c>
      <c r="C61" s="4" t="s">
        <v>127</v>
      </c>
      <c r="D61" s="9">
        <v>15949</v>
      </c>
      <c r="E61" s="9">
        <f t="shared" si="7"/>
        <v>3189.8</v>
      </c>
      <c r="F61" s="34">
        <v>80539</v>
      </c>
      <c r="G61" s="35">
        <v>21203</v>
      </c>
      <c r="H61" s="34">
        <v>66.900000000000006</v>
      </c>
      <c r="I61" s="34">
        <f t="shared" si="6"/>
        <v>84.02000000000001</v>
      </c>
      <c r="J61" s="34">
        <f t="shared" si="8"/>
        <v>102.26</v>
      </c>
      <c r="K61" s="60">
        <f t="shared" si="9"/>
        <v>802.80000000000007</v>
      </c>
      <c r="L61" s="34">
        <f t="shared" si="10"/>
        <v>1008.2400000000001</v>
      </c>
      <c r="M61" s="61">
        <f t="shared" si="11"/>
        <v>1227.1200000000001</v>
      </c>
      <c r="N61" s="54">
        <f>K61/$F61</f>
        <v>9.9678416667701372E-3</v>
      </c>
      <c r="O61" s="40">
        <f>L61/$F61</f>
        <v>1.2518655558176786E-2</v>
      </c>
      <c r="P61" s="57">
        <f>M61/$F61</f>
        <v>1.5236345124722186E-2</v>
      </c>
      <c r="Q61" s="54">
        <f>K61/$G61</f>
        <v>3.7862566617931429E-2</v>
      </c>
      <c r="R61" s="40">
        <f>L61/$G61</f>
        <v>4.7551761543177855E-2</v>
      </c>
      <c r="S61" s="57">
        <f>M61/$G61</f>
        <v>5.7874829033627326E-2</v>
      </c>
      <c r="T61" s="66">
        <f>RANK(F61,$F$4:$F$83,0)</f>
        <v>41</v>
      </c>
      <c r="U61" s="66">
        <f>RANK(G61,$G$4:$G$83,0)</f>
        <v>44</v>
      </c>
      <c r="V61" s="66">
        <f>RANK(H61,$H$4:$H$83,1)</f>
        <v>28</v>
      </c>
      <c r="W61" s="66">
        <f>RANK(N61,$N$4:$N$83,1)</f>
        <v>32</v>
      </c>
      <c r="X61" s="67">
        <f>RANK(Q61,$Q$4:$Q$83,1)</f>
        <v>38</v>
      </c>
    </row>
    <row r="62" spans="1:24" hidden="1" x14ac:dyDescent="0.25">
      <c r="B62" t="s">
        <v>128</v>
      </c>
      <c r="C62" s="4" t="s">
        <v>129</v>
      </c>
      <c r="D62" s="9">
        <v>16512</v>
      </c>
      <c r="E62" s="9">
        <f t="shared" si="7"/>
        <v>3302.4</v>
      </c>
      <c r="F62" s="34">
        <v>82394</v>
      </c>
      <c r="G62" s="35">
        <v>19269</v>
      </c>
      <c r="H62" s="34">
        <v>95.99</v>
      </c>
      <c r="I62" s="34">
        <f t="shared" si="6"/>
        <v>113.11</v>
      </c>
      <c r="J62" s="34">
        <f t="shared" si="8"/>
        <v>131.35</v>
      </c>
      <c r="K62" s="60">
        <f t="shared" si="9"/>
        <v>1151.8799999999999</v>
      </c>
      <c r="L62" s="34">
        <f t="shared" si="10"/>
        <v>1357.32</v>
      </c>
      <c r="M62" s="61">
        <f t="shared" si="11"/>
        <v>1576.1999999999998</v>
      </c>
      <c r="N62" s="54">
        <f>K62/$F62</f>
        <v>1.3980144185256206E-2</v>
      </c>
      <c r="O62" s="40">
        <f>L62/$F62</f>
        <v>1.6473529625943634E-2</v>
      </c>
      <c r="P62" s="57">
        <f>M62/$F62</f>
        <v>1.9130033740320896E-2</v>
      </c>
      <c r="Q62" s="54">
        <f>K62/$G62</f>
        <v>5.9778919508018051E-2</v>
      </c>
      <c r="R62" s="40">
        <f>L62/$G62</f>
        <v>7.0440604079090766E-2</v>
      </c>
      <c r="S62" s="57">
        <f>M62/$G62</f>
        <v>8.1799782033317753E-2</v>
      </c>
      <c r="T62" s="66">
        <f>RANK(F62,$F$4:$F$83,0)</f>
        <v>36</v>
      </c>
      <c r="U62" s="66">
        <f>RANK(G62,$G$4:$G$83,0)</f>
        <v>53</v>
      </c>
      <c r="V62" s="66">
        <f>RANK(H62,$H$4:$H$83,1)</f>
        <v>67</v>
      </c>
      <c r="W62" s="66">
        <f>RANK(N62,$N$4:$N$83,1)</f>
        <v>63</v>
      </c>
      <c r="X62" s="67">
        <f>RANK(Q62,$Q$4:$Q$83,1)</f>
        <v>69</v>
      </c>
    </row>
    <row r="63" spans="1:24" hidden="1" x14ac:dyDescent="0.25">
      <c r="B63" t="s">
        <v>130</v>
      </c>
      <c r="C63" s="4" t="s">
        <v>131</v>
      </c>
      <c r="D63" s="9">
        <v>16619</v>
      </c>
      <c r="E63" s="9">
        <f t="shared" si="7"/>
        <v>3323.8</v>
      </c>
      <c r="F63" s="34">
        <v>81915</v>
      </c>
      <c r="G63" s="35">
        <v>29994</v>
      </c>
      <c r="H63" s="34">
        <v>63.09</v>
      </c>
      <c r="I63" s="34">
        <f t="shared" si="6"/>
        <v>80.210000000000008</v>
      </c>
      <c r="J63" s="34">
        <f t="shared" si="8"/>
        <v>98.45</v>
      </c>
      <c r="K63" s="60">
        <f t="shared" si="9"/>
        <v>757.08</v>
      </c>
      <c r="L63" s="34">
        <f t="shared" si="10"/>
        <v>962.5200000000001</v>
      </c>
      <c r="M63" s="61">
        <f t="shared" si="11"/>
        <v>1181.4000000000001</v>
      </c>
      <c r="N63" s="54">
        <f>K63/$F63</f>
        <v>9.2422633217359457E-3</v>
      </c>
      <c r="O63" s="40">
        <f>L63/$F63</f>
        <v>1.175022889580663E-2</v>
      </c>
      <c r="P63" s="57">
        <f>M63/$F63</f>
        <v>1.4422266984068854E-2</v>
      </c>
      <c r="Q63" s="54">
        <f>K63/$G63</f>
        <v>2.5241048209641931E-2</v>
      </c>
      <c r="R63" s="40">
        <f>L63/$G63</f>
        <v>3.2090418083616727E-2</v>
      </c>
      <c r="S63" s="57">
        <f>M63/$G63</f>
        <v>3.9387877575515109E-2</v>
      </c>
      <c r="T63" s="66">
        <f>RANK(F63,$F$4:$F$83,0)</f>
        <v>37</v>
      </c>
      <c r="U63" s="66">
        <f>RANK(G63,$G$4:$G$83,0)</f>
        <v>16</v>
      </c>
      <c r="V63" s="66">
        <f>RANK(H63,$H$4:$H$83,1)</f>
        <v>19</v>
      </c>
      <c r="W63" s="66">
        <f>RANK(N63,$N$4:$N$83,1)</f>
        <v>27</v>
      </c>
      <c r="X63" s="67">
        <f>RANK(Q63,$Q$4:$Q$83,1)</f>
        <v>10</v>
      </c>
    </row>
    <row r="64" spans="1:24" hidden="1" x14ac:dyDescent="0.25">
      <c r="B64" t="s">
        <v>132</v>
      </c>
      <c r="C64" s="4" t="s">
        <v>133</v>
      </c>
      <c r="D64" s="9">
        <v>7748</v>
      </c>
      <c r="E64" s="9">
        <f t="shared" si="7"/>
        <v>1549.6000000000001</v>
      </c>
      <c r="F64" s="34">
        <v>95188</v>
      </c>
      <c r="G64" s="35">
        <v>16074</v>
      </c>
      <c r="H64" s="34">
        <v>140.63999999999999</v>
      </c>
      <c r="I64" s="34">
        <f t="shared" si="6"/>
        <v>157.76</v>
      </c>
      <c r="J64" s="34">
        <f t="shared" si="8"/>
        <v>176</v>
      </c>
      <c r="K64" s="60">
        <f t="shared" si="9"/>
        <v>1687.6799999999998</v>
      </c>
      <c r="L64" s="34">
        <f t="shared" si="10"/>
        <v>1893.12</v>
      </c>
      <c r="M64" s="61">
        <f t="shared" si="11"/>
        <v>2112</v>
      </c>
      <c r="N64" s="54">
        <f>K64/$F64</f>
        <v>1.7729965962096059E-2</v>
      </c>
      <c r="O64" s="40">
        <f>L64/$F64</f>
        <v>1.988822120435349E-2</v>
      </c>
      <c r="P64" s="57">
        <f>M64/$F64</f>
        <v>2.2187670714795982E-2</v>
      </c>
      <c r="Q64" s="54">
        <f>K64/$G64</f>
        <v>0.10499440089585665</v>
      </c>
      <c r="R64" s="40">
        <f>L64/$G64</f>
        <v>0.1177752892870474</v>
      </c>
      <c r="S64" s="57">
        <f>M64/$G64</f>
        <v>0.13139231056364314</v>
      </c>
      <c r="T64" s="66">
        <f>RANK(F64,$F$4:$F$83,0)</f>
        <v>25</v>
      </c>
      <c r="U64" s="66">
        <f>RANK(G64,$G$4:$G$83,0)</f>
        <v>67</v>
      </c>
      <c r="V64" s="66">
        <f>RANK(H64,$H$4:$H$83,1)</f>
        <v>78</v>
      </c>
      <c r="W64" s="66">
        <f>RANK(N64,$N$4:$N$83,1)</f>
        <v>72</v>
      </c>
      <c r="X64" s="67">
        <f>RANK(Q64,$Q$4:$Q$83,1)</f>
        <v>80</v>
      </c>
    </row>
    <row r="65" spans="1:24" x14ac:dyDescent="0.25">
      <c r="A65" t="s">
        <v>185</v>
      </c>
      <c r="B65" t="s">
        <v>134</v>
      </c>
      <c r="C65" s="4" t="s">
        <v>135</v>
      </c>
      <c r="D65" s="9">
        <v>72178</v>
      </c>
      <c r="E65" s="9">
        <f t="shared" si="7"/>
        <v>14435.6</v>
      </c>
      <c r="F65" s="34">
        <v>65657</v>
      </c>
      <c r="G65" s="35">
        <v>16851</v>
      </c>
      <c r="H65" s="34">
        <v>79.27000000000001</v>
      </c>
      <c r="I65" s="34">
        <f t="shared" si="6"/>
        <v>96.390000000000015</v>
      </c>
      <c r="J65" s="34">
        <f t="shared" si="8"/>
        <v>114.63000000000001</v>
      </c>
      <c r="K65" s="60">
        <f t="shared" si="9"/>
        <v>951.24000000000012</v>
      </c>
      <c r="L65" s="34">
        <f t="shared" si="10"/>
        <v>1156.6800000000003</v>
      </c>
      <c r="M65" s="61">
        <f t="shared" si="11"/>
        <v>1375.5600000000002</v>
      </c>
      <c r="N65" s="54">
        <f>K65/$F65</f>
        <v>1.448802107924517E-2</v>
      </c>
      <c r="O65" s="40">
        <f>L65/$F65</f>
        <v>1.761700961055181E-2</v>
      </c>
      <c r="P65" s="57">
        <f>M65/$F65</f>
        <v>2.0950698326149538E-2</v>
      </c>
      <c r="Q65" s="54">
        <f>K65/$G65</f>
        <v>5.645006231084209E-2</v>
      </c>
      <c r="R65" s="40">
        <f>L65/$G65</f>
        <v>6.8641623642513819E-2</v>
      </c>
      <c r="S65" s="57">
        <f>M65/$G65</f>
        <v>8.1630763752893007E-2</v>
      </c>
      <c r="T65" s="66">
        <f>RANK(F65,$F$4:$F$83,0)</f>
        <v>67</v>
      </c>
      <c r="U65" s="66">
        <f>RANK(G65,$G$4:$G$83,0)</f>
        <v>65</v>
      </c>
      <c r="V65" s="66">
        <f>RANK(H65,$H$4:$H$83,1)</f>
        <v>48</v>
      </c>
      <c r="W65" s="66">
        <f>RANK(N65,$N$4:$N$83,1)</f>
        <v>66</v>
      </c>
      <c r="X65" s="67">
        <f>RANK(Q65,$Q$4:$Q$83,1)</f>
        <v>64</v>
      </c>
    </row>
    <row r="66" spans="1:24" hidden="1" x14ac:dyDescent="0.25">
      <c r="B66" s="79" t="s">
        <v>136</v>
      </c>
      <c r="C66" s="4" t="s">
        <v>137</v>
      </c>
      <c r="D66" s="9">
        <v>56095</v>
      </c>
      <c r="E66" s="9">
        <f t="shared" si="7"/>
        <v>11219</v>
      </c>
      <c r="F66" s="34">
        <v>72769</v>
      </c>
      <c r="G66" s="35">
        <v>19640</v>
      </c>
      <c r="H66" s="34">
        <v>64.14</v>
      </c>
      <c r="I66" s="34">
        <f t="shared" si="6"/>
        <v>81.260000000000005</v>
      </c>
      <c r="J66" s="34">
        <f t="shared" si="8"/>
        <v>99.5</v>
      </c>
      <c r="K66" s="60">
        <f t="shared" si="9"/>
        <v>769.68000000000006</v>
      </c>
      <c r="L66" s="34">
        <f t="shared" si="10"/>
        <v>975.12000000000012</v>
      </c>
      <c r="M66" s="61">
        <f t="shared" si="11"/>
        <v>1194</v>
      </c>
      <c r="N66" s="54">
        <f>K66/$F66</f>
        <v>1.0577031428218061E-2</v>
      </c>
      <c r="O66" s="40">
        <f>L66/$F66</f>
        <v>1.3400211628578105E-2</v>
      </c>
      <c r="P66" s="57">
        <f>M66/$F66</f>
        <v>1.6408085860737401E-2</v>
      </c>
      <c r="Q66" s="54">
        <f>K66/$G66</f>
        <v>3.9189409368635443E-2</v>
      </c>
      <c r="R66" s="40">
        <f>L66/$G66</f>
        <v>4.9649694501018339E-2</v>
      </c>
      <c r="S66" s="57">
        <f>M66/$G66</f>
        <v>6.079429735234216E-2</v>
      </c>
      <c r="T66" s="66">
        <f>RANK(F66,$F$4:$F$83,0)</f>
        <v>51</v>
      </c>
      <c r="U66" s="66">
        <f>RANK(G66,$G$4:$G$83,0)</f>
        <v>50</v>
      </c>
      <c r="V66" s="66">
        <f>RANK(H66,$H$4:$H$83,1)</f>
        <v>23</v>
      </c>
      <c r="W66" s="66">
        <f>RANK(N66,$N$4:$N$83,1)</f>
        <v>38</v>
      </c>
      <c r="X66" s="67">
        <f>RANK(Q66,$Q$4:$Q$83,1)</f>
        <v>43</v>
      </c>
    </row>
    <row r="67" spans="1:24" hidden="1" x14ac:dyDescent="0.25">
      <c r="B67" t="s">
        <v>138</v>
      </c>
      <c r="C67" s="4" t="s">
        <v>139</v>
      </c>
      <c r="D67" s="9">
        <v>29351</v>
      </c>
      <c r="E67" s="9">
        <f t="shared" si="7"/>
        <v>5870.2000000000007</v>
      </c>
      <c r="F67" s="34">
        <v>69617</v>
      </c>
      <c r="G67" s="35">
        <v>19839</v>
      </c>
      <c r="H67" s="34">
        <v>26.549999999999997</v>
      </c>
      <c r="I67" s="34">
        <f t="shared" ref="I67:I83" si="12">H67+$I$2</f>
        <v>43.67</v>
      </c>
      <c r="J67" s="34">
        <f t="shared" si="8"/>
        <v>61.91</v>
      </c>
      <c r="K67" s="60">
        <f t="shared" si="9"/>
        <v>318.59999999999997</v>
      </c>
      <c r="L67" s="34">
        <f t="shared" si="10"/>
        <v>524.04</v>
      </c>
      <c r="M67" s="61">
        <f t="shared" si="11"/>
        <v>742.92</v>
      </c>
      <c r="N67" s="54">
        <f>K67/$F67</f>
        <v>4.5764683913411949E-3</v>
      </c>
      <c r="O67" s="40">
        <f>L67/$F67</f>
        <v>7.527471738224858E-3</v>
      </c>
      <c r="P67" s="57">
        <f>M67/$F67</f>
        <v>1.0671531378829882E-2</v>
      </c>
      <c r="Q67" s="54">
        <f>K67/$G67</f>
        <v>1.6059277181309541E-2</v>
      </c>
      <c r="R67" s="40">
        <f>L67/$G67</f>
        <v>2.6414637834568273E-2</v>
      </c>
      <c r="S67" s="57">
        <f>M67/$G67</f>
        <v>3.7447451988507484E-2</v>
      </c>
      <c r="T67" s="66">
        <f>RANK(F67,$F$4:$F$83,0)</f>
        <v>58</v>
      </c>
      <c r="U67" s="66">
        <f>RANK(G67,$G$4:$G$83,0)</f>
        <v>49</v>
      </c>
      <c r="V67" s="66">
        <f>RANK(H67,$H$4:$H$83,1)</f>
        <v>1</v>
      </c>
      <c r="W67" s="66">
        <f>RANK(N67,$N$4:$N$83,1)</f>
        <v>1</v>
      </c>
      <c r="X67" s="67">
        <f>RANK(Q67,$Q$4:$Q$83,1)</f>
        <v>1</v>
      </c>
    </row>
    <row r="68" spans="1:24" hidden="1" x14ac:dyDescent="0.25">
      <c r="B68" t="s">
        <v>140</v>
      </c>
      <c r="C68" s="4" t="s">
        <v>141</v>
      </c>
      <c r="D68" s="9">
        <v>19368</v>
      </c>
      <c r="E68" s="9">
        <f t="shared" ref="E68:E83" si="13">D68*0.2</f>
        <v>3873.6000000000004</v>
      </c>
      <c r="F68" s="34">
        <v>114451</v>
      </c>
      <c r="G68" s="35">
        <v>30415</v>
      </c>
      <c r="H68" s="34">
        <v>83.91</v>
      </c>
      <c r="I68" s="34">
        <f t="shared" si="12"/>
        <v>101.03</v>
      </c>
      <c r="J68" s="34">
        <f t="shared" ref="J68:J83" si="14">H68+$J$2</f>
        <v>119.27</v>
      </c>
      <c r="K68" s="60">
        <f t="shared" ref="K68:K83" si="15">H68*12</f>
        <v>1006.92</v>
      </c>
      <c r="L68" s="34">
        <f t="shared" ref="L68:L83" si="16">I68*12</f>
        <v>1212.3600000000001</v>
      </c>
      <c r="M68" s="61">
        <f t="shared" ref="M68:M83" si="17">J68*12</f>
        <v>1431.24</v>
      </c>
      <c r="N68" s="54">
        <f>K68/$F68</f>
        <v>8.7978261439393274E-3</v>
      </c>
      <c r="O68" s="40">
        <f>L68/$F68</f>
        <v>1.0592830119439761E-2</v>
      </c>
      <c r="P68" s="57">
        <f>M68/$F68</f>
        <v>1.2505264261561717E-2</v>
      </c>
      <c r="Q68" s="54">
        <f>K68/$G68</f>
        <v>3.3106033207299032E-2</v>
      </c>
      <c r="R68" s="40">
        <f>L68/$G68</f>
        <v>3.9860595101101431E-2</v>
      </c>
      <c r="S68" s="57">
        <f>M68/$G68</f>
        <v>4.7057044221601181E-2</v>
      </c>
      <c r="T68" s="66">
        <f>RANK(F68,$F$4:$F$83,0)</f>
        <v>11</v>
      </c>
      <c r="U68" s="66">
        <f>RANK(G68,$G$4:$G$83,0)</f>
        <v>14</v>
      </c>
      <c r="V68" s="66">
        <f>RANK(H68,$H$4:$H$83,1)</f>
        <v>54</v>
      </c>
      <c r="W68" s="66">
        <f>RANK(N68,$N$4:$N$83,1)</f>
        <v>23</v>
      </c>
      <c r="X68" s="67">
        <f>RANK(Q68,$Q$4:$Q$83,1)</f>
        <v>28</v>
      </c>
    </row>
    <row r="69" spans="1:24" x14ac:dyDescent="0.25">
      <c r="A69" t="s">
        <v>185</v>
      </c>
      <c r="B69" t="s">
        <v>142</v>
      </c>
      <c r="C69" s="4" t="s">
        <v>143</v>
      </c>
      <c r="D69" s="9">
        <v>119130</v>
      </c>
      <c r="E69" s="9">
        <f t="shared" si="13"/>
        <v>23826</v>
      </c>
      <c r="F69" s="34">
        <v>85987</v>
      </c>
      <c r="G69" s="35">
        <v>22798</v>
      </c>
      <c r="H69" s="34">
        <v>67.27</v>
      </c>
      <c r="I69" s="34">
        <f t="shared" si="12"/>
        <v>84.39</v>
      </c>
      <c r="J69" s="34">
        <f t="shared" si="14"/>
        <v>102.63</v>
      </c>
      <c r="K69" s="60">
        <f t="shared" si="15"/>
        <v>807.24</v>
      </c>
      <c r="L69" s="34">
        <f t="shared" si="16"/>
        <v>1012.6800000000001</v>
      </c>
      <c r="M69" s="61">
        <f t="shared" si="17"/>
        <v>1231.56</v>
      </c>
      <c r="N69" s="54">
        <f>K69/$F69</f>
        <v>9.3879307337155615E-3</v>
      </c>
      <c r="O69" s="40">
        <f>L69/$F69</f>
        <v>1.1777129100910604E-2</v>
      </c>
      <c r="P69" s="57">
        <f>M69/$F69</f>
        <v>1.4322630165024944E-2</v>
      </c>
      <c r="Q69" s="54">
        <f>K69/$G69</f>
        <v>3.5408369155189051E-2</v>
      </c>
      <c r="R69" s="40">
        <f>L69/$G69</f>
        <v>4.4419685937362931E-2</v>
      </c>
      <c r="S69" s="57">
        <f>M69/$G69</f>
        <v>5.4020528116501446E-2</v>
      </c>
      <c r="T69" s="66">
        <f>RANK(F69,$F$4:$F$83,0)</f>
        <v>30</v>
      </c>
      <c r="U69" s="66">
        <f>RANK(G69,$G$4:$G$83,0)</f>
        <v>39</v>
      </c>
      <c r="V69" s="66">
        <f>RANK(H69,$H$4:$H$83,1)</f>
        <v>29</v>
      </c>
      <c r="W69" s="66">
        <f>RANK(N69,$N$4:$N$83,1)</f>
        <v>29</v>
      </c>
      <c r="X69" s="67">
        <f>RANK(Q69,$Q$4:$Q$83,1)</f>
        <v>31</v>
      </c>
    </row>
    <row r="70" spans="1:24" hidden="1" x14ac:dyDescent="0.25">
      <c r="B70" t="s">
        <v>144</v>
      </c>
      <c r="C70" s="4" t="s">
        <v>145</v>
      </c>
      <c r="D70" s="9">
        <v>303444</v>
      </c>
      <c r="E70" s="9">
        <f t="shared" si="13"/>
        <v>60688.800000000003</v>
      </c>
      <c r="F70" s="34">
        <v>66183</v>
      </c>
      <c r="G70" s="35">
        <v>17410</v>
      </c>
      <c r="H70" s="34">
        <v>56.495000000000005</v>
      </c>
      <c r="I70" s="34">
        <f t="shared" si="12"/>
        <v>73.615000000000009</v>
      </c>
      <c r="J70" s="34">
        <f t="shared" si="14"/>
        <v>91.855000000000004</v>
      </c>
      <c r="K70" s="60">
        <f t="shared" si="15"/>
        <v>677.94</v>
      </c>
      <c r="L70" s="34">
        <f t="shared" si="16"/>
        <v>883.38000000000011</v>
      </c>
      <c r="M70" s="61">
        <f t="shared" si="17"/>
        <v>1102.26</v>
      </c>
      <c r="N70" s="54">
        <f>K70/$F70</f>
        <v>1.0243415982956349E-2</v>
      </c>
      <c r="O70" s="40">
        <f>L70/$F70</f>
        <v>1.3347536376410863E-2</v>
      </c>
      <c r="P70" s="57">
        <f>M70/$F70</f>
        <v>1.6654730066633424E-2</v>
      </c>
      <c r="Q70" s="54">
        <f>K70/$G70</f>
        <v>3.8939689833429068E-2</v>
      </c>
      <c r="R70" s="40">
        <f>L70/$G70</f>
        <v>5.0739804709936824E-2</v>
      </c>
      <c r="S70" s="57">
        <f>M70/$G70</f>
        <v>6.3311889718552561E-2</v>
      </c>
      <c r="T70" s="66">
        <f>RANK(F70,$F$4:$F$83,0)</f>
        <v>66</v>
      </c>
      <c r="U70" s="66">
        <f>RANK(G70,$G$4:$G$83,0)</f>
        <v>61</v>
      </c>
      <c r="V70" s="66">
        <f>RANK(H70,$H$4:$H$83,1)</f>
        <v>11</v>
      </c>
      <c r="W70" s="66">
        <f>RANK(N70,$N$4:$N$83,1)</f>
        <v>37</v>
      </c>
      <c r="X70" s="67">
        <f>RANK(Q70,$Q$4:$Q$83,1)</f>
        <v>42</v>
      </c>
    </row>
    <row r="71" spans="1:24" hidden="1" x14ac:dyDescent="0.25">
      <c r="B71" t="s">
        <v>146</v>
      </c>
      <c r="C71" s="4" t="s">
        <v>147</v>
      </c>
      <c r="D71" s="9">
        <v>5515</v>
      </c>
      <c r="E71" s="9">
        <f t="shared" si="13"/>
        <v>1103</v>
      </c>
      <c r="F71" s="34">
        <v>55350</v>
      </c>
      <c r="G71" s="35">
        <v>12858</v>
      </c>
      <c r="H71" s="34">
        <v>63</v>
      </c>
      <c r="I71" s="34">
        <f t="shared" si="12"/>
        <v>80.12</v>
      </c>
      <c r="J71" s="34">
        <f t="shared" si="14"/>
        <v>98.36</v>
      </c>
      <c r="K71" s="60">
        <f t="shared" si="15"/>
        <v>756</v>
      </c>
      <c r="L71" s="34">
        <f t="shared" si="16"/>
        <v>961.44</v>
      </c>
      <c r="M71" s="61">
        <f t="shared" si="17"/>
        <v>1180.32</v>
      </c>
      <c r="N71" s="54">
        <f>K71/$F71</f>
        <v>1.3658536585365854E-2</v>
      </c>
      <c r="O71" s="40">
        <f>L71/$F71</f>
        <v>1.7370189701897021E-2</v>
      </c>
      <c r="P71" s="57">
        <f>M71/$F71</f>
        <v>2.1324661246612465E-2</v>
      </c>
      <c r="Q71" s="54">
        <f>K71/$G71</f>
        <v>5.8796080261315914E-2</v>
      </c>
      <c r="R71" s="40">
        <f>L71/$G71</f>
        <v>7.4773681754549695E-2</v>
      </c>
      <c r="S71" s="57">
        <f>M71/$G71</f>
        <v>9.179654689687354E-2</v>
      </c>
      <c r="T71" s="66">
        <f>RANK(F71,$F$4:$F$83,0)</f>
        <v>75</v>
      </c>
      <c r="U71" s="66">
        <f>RANK(G71,$G$4:$G$83,0)</f>
        <v>79</v>
      </c>
      <c r="V71" s="66">
        <f>RANK(H71,$H$4:$H$83,1)</f>
        <v>18</v>
      </c>
      <c r="W71" s="66">
        <f>RANK(N71,$N$4:$N$83,1)</f>
        <v>60</v>
      </c>
      <c r="X71" s="67">
        <f>RANK(Q71,$Q$4:$Q$83,1)</f>
        <v>67</v>
      </c>
    </row>
    <row r="72" spans="1:24" hidden="1" x14ac:dyDescent="0.25">
      <c r="B72" t="s">
        <v>148</v>
      </c>
      <c r="C72" s="4" t="s">
        <v>149</v>
      </c>
      <c r="D72" s="9">
        <v>37557</v>
      </c>
      <c r="E72" s="9">
        <f t="shared" si="13"/>
        <v>7511.4000000000005</v>
      </c>
      <c r="F72" s="34">
        <v>99284</v>
      </c>
      <c r="G72" s="35">
        <v>26004</v>
      </c>
      <c r="H72" s="34">
        <v>67.474999999999994</v>
      </c>
      <c r="I72" s="34">
        <f t="shared" si="12"/>
        <v>84.594999999999999</v>
      </c>
      <c r="J72" s="34">
        <f t="shared" si="14"/>
        <v>102.83499999999999</v>
      </c>
      <c r="K72" s="60">
        <f t="shared" si="15"/>
        <v>809.69999999999993</v>
      </c>
      <c r="L72" s="34">
        <f t="shared" si="16"/>
        <v>1015.14</v>
      </c>
      <c r="M72" s="61">
        <f t="shared" si="17"/>
        <v>1234.02</v>
      </c>
      <c r="N72" s="54">
        <f>K72/$F72</f>
        <v>8.1553926110954425E-3</v>
      </c>
      <c r="O72" s="40">
        <f>L72/$F72</f>
        <v>1.0224608194673865E-2</v>
      </c>
      <c r="P72" s="57">
        <f>M72/$F72</f>
        <v>1.242919302203779E-2</v>
      </c>
      <c r="Q72" s="54">
        <f>K72/$G72</f>
        <v>3.1137517305029994E-2</v>
      </c>
      <c r="R72" s="40">
        <f>L72/$G72</f>
        <v>3.9037840332256574E-2</v>
      </c>
      <c r="S72" s="57">
        <f>M72/$G72</f>
        <v>4.7455006922011995E-2</v>
      </c>
      <c r="T72" s="66">
        <f>RANK(F72,$F$4:$F$83,0)</f>
        <v>19</v>
      </c>
      <c r="U72" s="66">
        <f>RANK(G72,$G$4:$G$83,0)</f>
        <v>30</v>
      </c>
      <c r="V72" s="66">
        <f>RANK(H72,$H$4:$H$83,1)</f>
        <v>30</v>
      </c>
      <c r="W72" s="66">
        <f>RANK(N72,$N$4:$N$83,1)</f>
        <v>18</v>
      </c>
      <c r="X72" s="67">
        <f>RANK(Q72,$Q$4:$Q$83,1)</f>
        <v>25</v>
      </c>
    </row>
    <row r="73" spans="1:24" hidden="1" x14ac:dyDescent="0.25">
      <c r="B73" t="s">
        <v>150</v>
      </c>
      <c r="C73" s="4" t="s">
        <v>151</v>
      </c>
      <c r="D73" s="9">
        <v>86089</v>
      </c>
      <c r="E73" s="9">
        <f t="shared" si="13"/>
        <v>17217.8</v>
      </c>
      <c r="F73" s="34">
        <v>66787</v>
      </c>
      <c r="G73" s="35">
        <v>19372</v>
      </c>
      <c r="H73" s="34">
        <v>60</v>
      </c>
      <c r="I73" s="34">
        <f t="shared" si="12"/>
        <v>77.12</v>
      </c>
      <c r="J73" s="34">
        <f t="shared" si="14"/>
        <v>95.36</v>
      </c>
      <c r="K73" s="60">
        <f t="shared" si="15"/>
        <v>720</v>
      </c>
      <c r="L73" s="34">
        <f t="shared" si="16"/>
        <v>925.44</v>
      </c>
      <c r="M73" s="61">
        <f t="shared" si="17"/>
        <v>1144.32</v>
      </c>
      <c r="N73" s="54">
        <f>K73/$F73</f>
        <v>1.0780541123272492E-2</v>
      </c>
      <c r="O73" s="40">
        <f>L73/$F73</f>
        <v>1.3856588857112911E-2</v>
      </c>
      <c r="P73" s="57">
        <f>M73/$F73</f>
        <v>1.7133873358587747E-2</v>
      </c>
      <c r="Q73" s="54">
        <f>K73/$G73</f>
        <v>3.7167045219905021E-2</v>
      </c>
      <c r="R73" s="40">
        <f>L73/$G73</f>
        <v>4.7772042122651251E-2</v>
      </c>
      <c r="S73" s="57">
        <f>M73/$G73</f>
        <v>5.9070823869502374E-2</v>
      </c>
      <c r="T73" s="66">
        <f>RANK(F73,$F$4:$F$83,0)</f>
        <v>65</v>
      </c>
      <c r="U73" s="66">
        <f>RANK(G73,$G$4:$G$83,0)</f>
        <v>51</v>
      </c>
      <c r="V73" s="66">
        <f>RANK(H73,$H$4:$H$83,1)</f>
        <v>15</v>
      </c>
      <c r="W73" s="66">
        <f>RANK(N73,$N$4:$N$83,1)</f>
        <v>39</v>
      </c>
      <c r="X73" s="67">
        <f>RANK(Q73,$Q$4:$Q$83,1)</f>
        <v>35</v>
      </c>
    </row>
    <row r="74" spans="1:24" hidden="1" x14ac:dyDescent="0.25">
      <c r="B74" t="s">
        <v>152</v>
      </c>
      <c r="C74" s="4" t="s">
        <v>153</v>
      </c>
      <c r="D74" s="9">
        <v>7439</v>
      </c>
      <c r="E74" s="9">
        <f t="shared" si="13"/>
        <v>1487.8000000000002</v>
      </c>
      <c r="F74" s="34">
        <v>131979</v>
      </c>
      <c r="G74" s="35">
        <v>45527</v>
      </c>
      <c r="H74" s="34">
        <v>62.59</v>
      </c>
      <c r="I74" s="34">
        <f t="shared" si="12"/>
        <v>79.710000000000008</v>
      </c>
      <c r="J74" s="34">
        <f t="shared" si="14"/>
        <v>97.95</v>
      </c>
      <c r="K74" s="60">
        <f t="shared" si="15"/>
        <v>751.08</v>
      </c>
      <c r="L74" s="34">
        <f t="shared" si="16"/>
        <v>956.5200000000001</v>
      </c>
      <c r="M74" s="61">
        <f t="shared" si="17"/>
        <v>1175.4000000000001</v>
      </c>
      <c r="N74" s="54">
        <f>K74/$F74</f>
        <v>5.6909053713090725E-3</v>
      </c>
      <c r="O74" s="40">
        <f>L74/$F74</f>
        <v>7.2475166503761972E-3</v>
      </c>
      <c r="P74" s="57">
        <f>M74/$F74</f>
        <v>8.9059623121860304E-3</v>
      </c>
      <c r="Q74" s="54">
        <f>K74/$G74</f>
        <v>1.6497463043908013E-2</v>
      </c>
      <c r="R74" s="40">
        <f>L74/$G74</f>
        <v>2.1009950139477675E-2</v>
      </c>
      <c r="S74" s="57">
        <f>M74/$G74</f>
        <v>2.5817646671206101E-2</v>
      </c>
      <c r="T74" s="66">
        <f>RANK(F74,$F$4:$F$83,0)</f>
        <v>7</v>
      </c>
      <c r="U74" s="66">
        <f>RANK(G74,$G$4:$G$83,0)</f>
        <v>3</v>
      </c>
      <c r="V74" s="66">
        <f>RANK(H74,$H$4:$H$83,1)</f>
        <v>17</v>
      </c>
      <c r="W74" s="66">
        <f>RANK(N74,$N$4:$N$83,1)</f>
        <v>4</v>
      </c>
      <c r="X74" s="67">
        <f>RANK(Q74,$Q$4:$Q$83,1)</f>
        <v>2</v>
      </c>
    </row>
    <row r="75" spans="1:24" hidden="1" x14ac:dyDescent="0.25">
      <c r="B75" t="s">
        <v>154</v>
      </c>
      <c r="C75" s="4" t="s">
        <v>155</v>
      </c>
      <c r="D75" s="9">
        <v>51631</v>
      </c>
      <c r="E75" s="9">
        <f t="shared" si="13"/>
        <v>10326.200000000001</v>
      </c>
      <c r="F75" s="34">
        <v>98169</v>
      </c>
      <c r="G75" s="35">
        <v>34349</v>
      </c>
      <c r="H75" s="34">
        <v>108.82</v>
      </c>
      <c r="I75" s="34">
        <f t="shared" si="12"/>
        <v>125.94</v>
      </c>
      <c r="J75" s="34">
        <f t="shared" si="14"/>
        <v>144.18</v>
      </c>
      <c r="K75" s="60">
        <f t="shared" si="15"/>
        <v>1305.8399999999999</v>
      </c>
      <c r="L75" s="34">
        <f t="shared" si="16"/>
        <v>1511.28</v>
      </c>
      <c r="M75" s="61">
        <f t="shared" si="17"/>
        <v>1730.16</v>
      </c>
      <c r="N75" s="54">
        <f>K75/$F75</f>
        <v>1.330195886685206E-2</v>
      </c>
      <c r="O75" s="40">
        <f>L75/$F75</f>
        <v>1.5394676527213274E-2</v>
      </c>
      <c r="P75" s="57">
        <f>M75/$F75</f>
        <v>1.762430095040186E-2</v>
      </c>
      <c r="Q75" s="54">
        <f>K75/$G75</f>
        <v>3.8016827272991931E-2</v>
      </c>
      <c r="R75" s="40">
        <f>L75/$G75</f>
        <v>4.3997787417392062E-2</v>
      </c>
      <c r="S75" s="57">
        <f>M75/$G75</f>
        <v>5.0370025328248275E-2</v>
      </c>
      <c r="T75" s="66">
        <f>RANK(F75,$F$4:$F$83,0)</f>
        <v>21</v>
      </c>
      <c r="U75" s="66">
        <f>RANK(G75,$G$4:$G$83,0)</f>
        <v>8</v>
      </c>
      <c r="V75" s="66">
        <f>RANK(H75,$H$4:$H$83,1)</f>
        <v>72</v>
      </c>
      <c r="W75" s="66">
        <f>RANK(N75,$N$4:$N$83,1)</f>
        <v>56</v>
      </c>
      <c r="X75" s="67">
        <f>RANK(Q75,$Q$4:$Q$83,1)</f>
        <v>39</v>
      </c>
    </row>
    <row r="76" spans="1:24" hidden="1" x14ac:dyDescent="0.25">
      <c r="B76" t="s">
        <v>156</v>
      </c>
      <c r="C76" s="4" t="s">
        <v>157</v>
      </c>
      <c r="D76" s="9">
        <v>95823</v>
      </c>
      <c r="E76" s="9">
        <f t="shared" si="13"/>
        <v>19164.600000000002</v>
      </c>
      <c r="F76" s="34">
        <v>68471</v>
      </c>
      <c r="G76" s="35">
        <v>18501</v>
      </c>
      <c r="H76" s="34">
        <v>44</v>
      </c>
      <c r="I76" s="34">
        <f t="shared" si="12"/>
        <v>61.120000000000005</v>
      </c>
      <c r="J76" s="34">
        <f t="shared" si="14"/>
        <v>79.36</v>
      </c>
      <c r="K76" s="60">
        <f t="shared" si="15"/>
        <v>528</v>
      </c>
      <c r="L76" s="34">
        <f t="shared" si="16"/>
        <v>733.44</v>
      </c>
      <c r="M76" s="61">
        <f t="shared" si="17"/>
        <v>952.31999999999994</v>
      </c>
      <c r="N76" s="54">
        <f>K76/$F76</f>
        <v>7.7112938324254065E-3</v>
      </c>
      <c r="O76" s="40">
        <f>L76/$F76</f>
        <v>1.071168815995093E-2</v>
      </c>
      <c r="P76" s="57">
        <f>M76/$F76</f>
        <v>1.3908369966847278E-2</v>
      </c>
      <c r="Q76" s="54">
        <f>K76/$G76</f>
        <v>2.8538997892005837E-2</v>
      </c>
      <c r="R76" s="40">
        <f>L76/$G76</f>
        <v>3.9643262526349927E-2</v>
      </c>
      <c r="S76" s="57">
        <f>M76/$G76</f>
        <v>5.1473974379763254E-2</v>
      </c>
      <c r="T76" s="66">
        <f>RANK(F76,$F$4:$F$83,0)</f>
        <v>61</v>
      </c>
      <c r="U76" s="66">
        <f>RANK(G76,$G$4:$G$83,0)</f>
        <v>56</v>
      </c>
      <c r="V76" s="66">
        <f>RANK(H76,$H$4:$H$83,1)</f>
        <v>3</v>
      </c>
      <c r="W76" s="66">
        <f>RANK(N76,$N$4:$N$83,1)</f>
        <v>14</v>
      </c>
      <c r="X76" s="67">
        <f>RANK(Q76,$Q$4:$Q$83,1)</f>
        <v>16</v>
      </c>
    </row>
    <row r="77" spans="1:24" x14ac:dyDescent="0.25">
      <c r="A77" t="s">
        <v>185</v>
      </c>
      <c r="B77" t="s">
        <v>158</v>
      </c>
      <c r="C77" s="4" t="s">
        <v>159</v>
      </c>
      <c r="D77" s="9">
        <v>77797</v>
      </c>
      <c r="E77" s="9">
        <f t="shared" si="13"/>
        <v>15559.400000000001</v>
      </c>
      <c r="F77" s="34">
        <v>61420</v>
      </c>
      <c r="G77" s="35">
        <v>16922</v>
      </c>
      <c r="H77" s="34">
        <v>82.02</v>
      </c>
      <c r="I77" s="34">
        <f t="shared" si="12"/>
        <v>99.14</v>
      </c>
      <c r="J77" s="34">
        <f t="shared" si="14"/>
        <v>117.38</v>
      </c>
      <c r="K77" s="60">
        <f t="shared" si="15"/>
        <v>984.24</v>
      </c>
      <c r="L77" s="34">
        <f t="shared" si="16"/>
        <v>1189.68</v>
      </c>
      <c r="M77" s="61">
        <f t="shared" si="17"/>
        <v>1408.56</v>
      </c>
      <c r="N77" s="54">
        <f>K77/$F77</f>
        <v>1.6024747639205472E-2</v>
      </c>
      <c r="O77" s="40">
        <f>L77/$F77</f>
        <v>1.9369586453923806E-2</v>
      </c>
      <c r="P77" s="57">
        <f>M77/$F77</f>
        <v>2.2933246499511558E-2</v>
      </c>
      <c r="Q77" s="54">
        <f>K77/$G77</f>
        <v>5.8163337666942441E-2</v>
      </c>
      <c r="R77" s="40">
        <f>L77/$G77</f>
        <v>7.0303746602056502E-2</v>
      </c>
      <c r="S77" s="57">
        <f>M77/$G77</f>
        <v>8.3238387897411656E-2</v>
      </c>
      <c r="T77" s="66">
        <f>RANK(F77,$F$4:$F$83,0)</f>
        <v>70</v>
      </c>
      <c r="U77" s="66">
        <f>RANK(G77,$G$4:$G$83,0)</f>
        <v>64</v>
      </c>
      <c r="V77" s="66">
        <f>RANK(H77,$H$4:$H$83,1)</f>
        <v>51</v>
      </c>
      <c r="W77" s="66">
        <f>RANK(N77,$N$4:$N$83,1)</f>
        <v>69</v>
      </c>
      <c r="X77" s="67">
        <f>RANK(Q77,$Q$4:$Q$83,1)</f>
        <v>66</v>
      </c>
    </row>
    <row r="78" spans="1:24" x14ac:dyDescent="0.25">
      <c r="A78" t="s">
        <v>185</v>
      </c>
      <c r="B78" t="s">
        <v>160</v>
      </c>
      <c r="C78" s="4" t="s">
        <v>161</v>
      </c>
      <c r="D78" s="9">
        <v>10291</v>
      </c>
      <c r="E78" s="9">
        <f t="shared" si="13"/>
        <v>2058.2000000000003</v>
      </c>
      <c r="F78" s="34">
        <v>81817</v>
      </c>
      <c r="G78" s="35">
        <v>19841</v>
      </c>
      <c r="H78" s="34">
        <v>56.89</v>
      </c>
      <c r="I78" s="34">
        <f t="shared" si="12"/>
        <v>74.010000000000005</v>
      </c>
      <c r="J78" s="34">
        <f t="shared" si="14"/>
        <v>92.25</v>
      </c>
      <c r="K78" s="60">
        <f t="shared" si="15"/>
        <v>682.68000000000006</v>
      </c>
      <c r="L78" s="34">
        <f t="shared" si="16"/>
        <v>888.12000000000012</v>
      </c>
      <c r="M78" s="61">
        <f t="shared" si="17"/>
        <v>1107</v>
      </c>
      <c r="N78" s="54">
        <f>K78/$F78</f>
        <v>8.3439871909260915E-3</v>
      </c>
      <c r="O78" s="40">
        <f>L78/$F78</f>
        <v>1.0854956793820357E-2</v>
      </c>
      <c r="P78" s="57">
        <f>M78/$F78</f>
        <v>1.35301954361563E-2</v>
      </c>
      <c r="Q78" s="54">
        <f>K78/$G78</f>
        <v>3.4407539942543225E-2</v>
      </c>
      <c r="R78" s="40">
        <f>L78/$G78</f>
        <v>4.476185676125196E-2</v>
      </c>
      <c r="S78" s="57">
        <f>M78/$G78</f>
        <v>5.5793558792399577E-2</v>
      </c>
      <c r="T78" s="66">
        <f>RANK(F78,$F$4:$F$83,0)</f>
        <v>39</v>
      </c>
      <c r="U78" s="66">
        <f>RANK(G78,$G$4:$G$83,0)</f>
        <v>48</v>
      </c>
      <c r="V78" s="66">
        <f>RANK(H78,$H$4:$H$83,1)</f>
        <v>12</v>
      </c>
      <c r="W78" s="66">
        <f>RANK(N78,$N$4:$N$83,1)</f>
        <v>19</v>
      </c>
      <c r="X78" s="67">
        <f>RANK(Q78,$Q$4:$Q$83,1)</f>
        <v>29</v>
      </c>
    </row>
    <row r="79" spans="1:24" hidden="1" x14ac:dyDescent="0.25">
      <c r="B79" t="s">
        <v>162</v>
      </c>
      <c r="C79" s="4" t="s">
        <v>163</v>
      </c>
      <c r="D79" s="9">
        <v>4773</v>
      </c>
      <c r="E79" s="9">
        <f t="shared" si="13"/>
        <v>954.6</v>
      </c>
      <c r="F79" s="34">
        <v>84868</v>
      </c>
      <c r="G79" s="35">
        <v>21158</v>
      </c>
      <c r="H79" s="34">
        <v>96.435000000000002</v>
      </c>
      <c r="I79" s="34">
        <f t="shared" si="12"/>
        <v>113.55500000000001</v>
      </c>
      <c r="J79" s="34">
        <f t="shared" si="14"/>
        <v>131.79500000000002</v>
      </c>
      <c r="K79" s="60">
        <f t="shared" si="15"/>
        <v>1157.22</v>
      </c>
      <c r="L79" s="34">
        <f t="shared" si="16"/>
        <v>1362.66</v>
      </c>
      <c r="M79" s="61">
        <f t="shared" si="17"/>
        <v>1581.5400000000002</v>
      </c>
      <c r="N79" s="54">
        <f>K79/$F79</f>
        <v>1.363552811424801E-2</v>
      </c>
      <c r="O79" s="40">
        <f>L79/$F79</f>
        <v>1.6056228496017344E-2</v>
      </c>
      <c r="P79" s="57">
        <f>M79/$F79</f>
        <v>1.8635292454164117E-2</v>
      </c>
      <c r="Q79" s="54">
        <f>K79/$G79</f>
        <v>5.4694205501465171E-2</v>
      </c>
      <c r="R79" s="40">
        <f>L79/$G79</f>
        <v>6.4404007940259009E-2</v>
      </c>
      <c r="S79" s="57">
        <f>M79/$G79</f>
        <v>7.4749031099347774E-2</v>
      </c>
      <c r="T79" s="66">
        <f>RANK(F79,$F$4:$F$83,0)</f>
        <v>33</v>
      </c>
      <c r="U79" s="66">
        <f>RANK(G79,$G$4:$G$83,0)</f>
        <v>45</v>
      </c>
      <c r="V79" s="66">
        <f>RANK(H79,$H$4:$H$83,1)</f>
        <v>68</v>
      </c>
      <c r="W79" s="66">
        <f>RANK(N79,$N$4:$N$83,1)</f>
        <v>58</v>
      </c>
      <c r="X79" s="67">
        <f>RANK(Q79,$Q$4:$Q$83,1)</f>
        <v>63</v>
      </c>
    </row>
    <row r="80" spans="1:24" hidden="1" x14ac:dyDescent="0.25">
      <c r="B80" t="s">
        <v>164</v>
      </c>
      <c r="C80" s="4" t="s">
        <v>165</v>
      </c>
      <c r="D80" s="9">
        <v>36354</v>
      </c>
      <c r="E80" s="9">
        <f t="shared" si="13"/>
        <v>7270.8</v>
      </c>
      <c r="F80" s="34">
        <v>85655</v>
      </c>
      <c r="G80" s="35">
        <v>27823</v>
      </c>
      <c r="H80" s="34">
        <v>88.27</v>
      </c>
      <c r="I80" s="34">
        <f t="shared" si="12"/>
        <v>105.39</v>
      </c>
      <c r="J80" s="34">
        <f t="shared" si="14"/>
        <v>123.63</v>
      </c>
      <c r="K80" s="60">
        <f t="shared" si="15"/>
        <v>1059.24</v>
      </c>
      <c r="L80" s="34">
        <f t="shared" si="16"/>
        <v>1264.68</v>
      </c>
      <c r="M80" s="61">
        <f t="shared" si="17"/>
        <v>1483.56</v>
      </c>
      <c r="N80" s="54">
        <f>K80/$F80</f>
        <v>1.2366353394431148E-2</v>
      </c>
      <c r="O80" s="40">
        <f>L80/$F80</f>
        <v>1.4764812328527232E-2</v>
      </c>
      <c r="P80" s="57">
        <f>M80/$F80</f>
        <v>1.7320179791022124E-2</v>
      </c>
      <c r="Q80" s="54">
        <f>K80/$G80</f>
        <v>3.8070660963950689E-2</v>
      </c>
      <c r="R80" s="40">
        <f>L80/$G80</f>
        <v>4.5454480106386808E-2</v>
      </c>
      <c r="S80" s="57">
        <f>M80/$G80</f>
        <v>5.3321352837580417E-2</v>
      </c>
      <c r="T80" s="66">
        <f>RANK(F80,$F$4:$F$83,0)</f>
        <v>31</v>
      </c>
      <c r="U80" s="66">
        <f>RANK(G80,$G$4:$G$83,0)</f>
        <v>25</v>
      </c>
      <c r="V80" s="66">
        <f>RANK(H80,$H$4:$H$83,1)</f>
        <v>57</v>
      </c>
      <c r="W80" s="66">
        <f>RANK(N80,$N$4:$N$83,1)</f>
        <v>53</v>
      </c>
      <c r="X80" s="67">
        <f>RANK(Q80,$Q$4:$Q$83,1)</f>
        <v>40</v>
      </c>
    </row>
    <row r="81" spans="2:24" hidden="1" x14ac:dyDescent="0.25">
      <c r="B81" t="s">
        <v>166</v>
      </c>
      <c r="C81" s="4" t="s">
        <v>167</v>
      </c>
      <c r="D81" s="9">
        <v>55779</v>
      </c>
      <c r="E81" s="9">
        <f t="shared" si="13"/>
        <v>11155.800000000001</v>
      </c>
      <c r="F81" s="34">
        <v>74435</v>
      </c>
      <c r="G81" s="35">
        <v>22197</v>
      </c>
      <c r="H81" s="34">
        <v>57.34</v>
      </c>
      <c r="I81" s="34">
        <f t="shared" si="12"/>
        <v>74.460000000000008</v>
      </c>
      <c r="J81" s="34">
        <f t="shared" si="14"/>
        <v>92.7</v>
      </c>
      <c r="K81" s="60">
        <f t="shared" si="15"/>
        <v>688.08</v>
      </c>
      <c r="L81" s="34">
        <f t="shared" si="16"/>
        <v>893.5200000000001</v>
      </c>
      <c r="M81" s="61">
        <f t="shared" si="17"/>
        <v>1112.4000000000001</v>
      </c>
      <c r="N81" s="54">
        <f>K81/$F81</f>
        <v>9.2440384227849802E-3</v>
      </c>
      <c r="O81" s="40">
        <f>L81/$F81</f>
        <v>1.2004030362060859E-2</v>
      </c>
      <c r="P81" s="57">
        <f>M81/$F81</f>
        <v>1.4944582521663197E-2</v>
      </c>
      <c r="Q81" s="54">
        <f>K81/$G81</f>
        <v>3.099878361940803E-2</v>
      </c>
      <c r="R81" s="40">
        <f>L81/$G81</f>
        <v>4.0254088390323024E-2</v>
      </c>
      <c r="S81" s="57">
        <f>M81/$G81</f>
        <v>5.0114880389241792E-2</v>
      </c>
      <c r="T81" s="66">
        <f>RANK(F81,$F$4:$F$83,0)</f>
        <v>48</v>
      </c>
      <c r="U81" s="66">
        <f>RANK(G81,$G$4:$G$83,0)</f>
        <v>41</v>
      </c>
      <c r="V81" s="66">
        <f>RANK(H81,$H$4:$H$83,1)</f>
        <v>13</v>
      </c>
      <c r="W81" s="66">
        <f>RANK(N81,$N$4:$N$83,1)</f>
        <v>28</v>
      </c>
      <c r="X81" s="67">
        <f>RANK(Q81,$Q$4:$Q$83,1)</f>
        <v>24</v>
      </c>
    </row>
    <row r="82" spans="2:24" hidden="1" x14ac:dyDescent="0.25">
      <c r="B82" t="s">
        <v>168</v>
      </c>
      <c r="C82" s="4" t="s">
        <v>169</v>
      </c>
      <c r="D82" s="16">
        <v>19915</v>
      </c>
      <c r="E82" s="9">
        <f t="shared" si="13"/>
        <v>3983</v>
      </c>
      <c r="F82" s="34">
        <v>94973</v>
      </c>
      <c r="G82" s="35">
        <v>31866</v>
      </c>
      <c r="H82" s="34">
        <v>99</v>
      </c>
      <c r="I82" s="34">
        <f t="shared" si="12"/>
        <v>116.12</v>
      </c>
      <c r="J82" s="34">
        <f t="shared" si="14"/>
        <v>134.36000000000001</v>
      </c>
      <c r="K82" s="60">
        <f t="shared" si="15"/>
        <v>1188</v>
      </c>
      <c r="L82" s="34">
        <f t="shared" si="16"/>
        <v>1393.44</v>
      </c>
      <c r="M82" s="61">
        <f t="shared" si="17"/>
        <v>1612.3200000000002</v>
      </c>
      <c r="N82" s="54">
        <f>K82/$F82</f>
        <v>1.2508818295726153E-2</v>
      </c>
      <c r="O82" s="40">
        <f>L82/$F82</f>
        <v>1.4671959398987081E-2</v>
      </c>
      <c r="P82" s="57">
        <f>M82/$F82</f>
        <v>1.6976614406199658E-2</v>
      </c>
      <c r="Q82" s="54">
        <f>K82/$G82</f>
        <v>3.7281114667670874E-2</v>
      </c>
      <c r="R82" s="40">
        <f>L82/$G82</f>
        <v>4.372811146676709E-2</v>
      </c>
      <c r="S82" s="57">
        <f>M82/$G82</f>
        <v>5.0596874411598575E-2</v>
      </c>
      <c r="T82" s="66">
        <f>RANK(F82,$F$4:$F$83,0)</f>
        <v>26</v>
      </c>
      <c r="U82" s="66">
        <f>RANK(G82,$G$4:$G$83,0)</f>
        <v>11</v>
      </c>
      <c r="V82" s="66">
        <f>RANK(H82,$H$4:$H$83,1)</f>
        <v>69</v>
      </c>
      <c r="W82" s="66">
        <f>RANK(N82,$N$4:$N$83,1)</f>
        <v>54</v>
      </c>
      <c r="X82" s="67">
        <f>RANK(Q82,$Q$4:$Q$83,1)</f>
        <v>37</v>
      </c>
    </row>
    <row r="83" spans="2:24" ht="15.75" hidden="1" thickBot="1" x14ac:dyDescent="0.3">
      <c r="B83" t="s">
        <v>170</v>
      </c>
      <c r="C83" s="19" t="s">
        <v>171</v>
      </c>
      <c r="D83" s="31">
        <v>28896</v>
      </c>
      <c r="E83" s="20">
        <f t="shared" si="13"/>
        <v>5779.2000000000007</v>
      </c>
      <c r="F83" s="36">
        <v>81832</v>
      </c>
      <c r="G83" s="37">
        <v>27023</v>
      </c>
      <c r="H83" s="38">
        <v>89.06</v>
      </c>
      <c r="I83" s="38">
        <f t="shared" si="12"/>
        <v>106.18</v>
      </c>
      <c r="J83" s="38">
        <f t="shared" si="14"/>
        <v>124.42</v>
      </c>
      <c r="K83" s="62">
        <f t="shared" si="15"/>
        <v>1068.72</v>
      </c>
      <c r="L83" s="63">
        <f t="shared" si="16"/>
        <v>1274.1600000000001</v>
      </c>
      <c r="M83" s="64">
        <f t="shared" si="17"/>
        <v>1493.04</v>
      </c>
      <c r="N83" s="55">
        <f>K83/$F83</f>
        <v>1.305992765666243E-2</v>
      </c>
      <c r="O83" s="56">
        <f>L83/$F83</f>
        <v>1.5570436992863429E-2</v>
      </c>
      <c r="P83" s="58">
        <f>M83/$F83</f>
        <v>1.8245185257600938E-2</v>
      </c>
      <c r="Q83" s="55">
        <f>K83/$G83</f>
        <v>3.9548532731376977E-2</v>
      </c>
      <c r="R83" s="56">
        <f>L83/$G83</f>
        <v>4.7150945490878143E-2</v>
      </c>
      <c r="S83" s="58">
        <f>M83/$G83</f>
        <v>5.5250712356141062E-2</v>
      </c>
      <c r="T83" s="66">
        <f>RANK(F83,$F$4:$F$83,0)</f>
        <v>38</v>
      </c>
      <c r="U83" s="66">
        <f>RANK(G83,$G$4:$G$83,0)</f>
        <v>27</v>
      </c>
      <c r="V83" s="66">
        <f>RANK(H83,$H$4:$H$83,1)</f>
        <v>60</v>
      </c>
      <c r="W83" s="68">
        <f>RANK(N83,$N$4:$N$83,1)</f>
        <v>55</v>
      </c>
      <c r="X83" s="69">
        <f>RANK(Q83,$Q$4:$Q$83,1)</f>
        <v>44</v>
      </c>
    </row>
    <row r="84" spans="2:24" hidden="1" x14ac:dyDescent="0.25">
      <c r="D84" s="11">
        <f>SUM(D10:D83)</f>
        <v>5136944</v>
      </c>
      <c r="E84" s="11"/>
      <c r="N84"/>
      <c r="Q84"/>
    </row>
    <row r="85" spans="2:24" hidden="1" x14ac:dyDescent="0.25">
      <c r="C85" s="33" t="s">
        <v>172</v>
      </c>
      <c r="D85" s="17"/>
      <c r="E85" s="17"/>
      <c r="F85" s="24">
        <f t="shared" ref="F85:G85" si="18">COUNT(F4:F83)</f>
        <v>80</v>
      </c>
      <c r="G85" s="24">
        <f t="shared" si="18"/>
        <v>80</v>
      </c>
      <c r="K85" s="24">
        <f t="shared" ref="K85:L85" si="19">COUNT(K4:K83)</f>
        <v>80</v>
      </c>
      <c r="L85" s="24">
        <f t="shared" si="19"/>
        <v>80</v>
      </c>
      <c r="N85" s="24">
        <f>COUNT(N4:N83)</f>
        <v>80</v>
      </c>
      <c r="O85" s="24">
        <f t="shared" ref="O85:P85" si="20">COUNT(O4:O83)</f>
        <v>80</v>
      </c>
      <c r="P85" s="24">
        <f t="shared" si="20"/>
        <v>80</v>
      </c>
      <c r="Q85" s="24">
        <f t="shared" ref="Q85:S85" si="21">COUNT(Q4:Q83)</f>
        <v>80</v>
      </c>
      <c r="R85" s="24">
        <f t="shared" si="21"/>
        <v>80</v>
      </c>
      <c r="S85" s="24">
        <f t="shared" si="21"/>
        <v>80</v>
      </c>
    </row>
    <row r="86" spans="2:24" hidden="1" x14ac:dyDescent="0.25">
      <c r="C86" s="33" t="s">
        <v>173</v>
      </c>
      <c r="D86" s="32">
        <v>0.02</v>
      </c>
      <c r="E86" s="17"/>
      <c r="F86"/>
      <c r="N86" s="24">
        <f t="shared" ref="N86:P86" si="22">COUNTIF(N10:N83,"&gt;"&amp;$D$86)</f>
        <v>4</v>
      </c>
      <c r="O86">
        <f t="shared" si="22"/>
        <v>8</v>
      </c>
      <c r="P86">
        <f t="shared" si="22"/>
        <v>18</v>
      </c>
      <c r="Q86" s="24">
        <f>COUNTIF(Q10:Q83,"&gt;"&amp;$D$86)</f>
        <v>71</v>
      </c>
      <c r="R86">
        <f>COUNTIF(R10:R83,"&gt;"&amp;$D$86)</f>
        <v>74</v>
      </c>
      <c r="S86">
        <f>COUNTIF(S10:S83,"&gt;"&amp;$D$86)</f>
        <v>74</v>
      </c>
    </row>
    <row r="87" spans="2:24" hidden="1" x14ac:dyDescent="0.25">
      <c r="C87" s="33" t="s">
        <v>174</v>
      </c>
      <c r="D87" s="32">
        <v>0.02</v>
      </c>
      <c r="E87" s="11"/>
      <c r="F87" s="21"/>
      <c r="G87" s="21"/>
      <c r="H87" s="18"/>
      <c r="I87" s="18"/>
      <c r="J87" s="18"/>
      <c r="K87" s="21"/>
      <c r="L87" s="21"/>
      <c r="M87" s="18"/>
      <c r="N87" s="25">
        <f t="shared" ref="N87:P87" si="23">N86/N85</f>
        <v>0.05</v>
      </c>
      <c r="O87" s="21">
        <f t="shared" si="23"/>
        <v>0.1</v>
      </c>
      <c r="P87" s="21">
        <f t="shared" si="23"/>
        <v>0.22500000000000001</v>
      </c>
      <c r="Q87" s="25">
        <f>Q86/Q85</f>
        <v>0.88749999999999996</v>
      </c>
      <c r="R87" s="21">
        <f>R86/R85</f>
        <v>0.92500000000000004</v>
      </c>
      <c r="S87" s="21">
        <f>S86/S85</f>
        <v>0.92500000000000004</v>
      </c>
      <c r="T87" s="70"/>
      <c r="U87" s="70"/>
      <c r="W87" s="70"/>
      <c r="X87" s="70"/>
    </row>
    <row r="88" spans="2:24" hidden="1" x14ac:dyDescent="0.25">
      <c r="C88" s="33" t="s">
        <v>186</v>
      </c>
      <c r="F88" s="73">
        <f>MIN(F10:F83)</f>
        <v>44844</v>
      </c>
      <c r="G88" s="73">
        <f>MIN(G10:G83)</f>
        <v>12425</v>
      </c>
      <c r="K88" s="73">
        <f>MIN(K10:K83)</f>
        <v>318.59999999999997</v>
      </c>
      <c r="L88" s="73">
        <f>MIN(L10:L83)</f>
        <v>524.04</v>
      </c>
      <c r="M88" s="73">
        <f>MIN(M10:M83)</f>
        <v>742.92</v>
      </c>
      <c r="N88" s="26">
        <f t="shared" ref="N88:P88" si="24">MIN(N10:N83)</f>
        <v>4.5764683913411949E-3</v>
      </c>
      <c r="O88" s="22">
        <f t="shared" si="24"/>
        <v>6.7038913590459449E-3</v>
      </c>
      <c r="P88" s="22">
        <f t="shared" si="24"/>
        <v>7.961258746079343E-3</v>
      </c>
      <c r="Q88" s="26">
        <f>MIN(Q10:Q83)</f>
        <v>1.6059277181309541E-2</v>
      </c>
      <c r="R88" s="22">
        <f>MIN(R10:R83)</f>
        <v>2.1009950139477675E-2</v>
      </c>
      <c r="S88" s="22">
        <f>MIN(S10:S83)</f>
        <v>2.5817646671206101E-2</v>
      </c>
      <c r="T88" s="71"/>
      <c r="U88" s="71"/>
      <c r="W88" s="71"/>
      <c r="X88" s="71"/>
    </row>
    <row r="89" spans="2:24" hidden="1" x14ac:dyDescent="0.25">
      <c r="C89" s="33" t="s">
        <v>187</v>
      </c>
      <c r="F89" s="73">
        <f>MAX(F10:F83)</f>
        <v>174078</v>
      </c>
      <c r="G89" s="73">
        <f>MAX(G10:G83)</f>
        <v>50831</v>
      </c>
      <c r="K89" s="73">
        <f>MAX(K10:K83)</f>
        <v>1934.52</v>
      </c>
      <c r="L89" s="73">
        <f>MAX(L10:L83)</f>
        <v>2139.96</v>
      </c>
      <c r="M89" s="73">
        <f>MAX(M10:M83)</f>
        <v>2358.84</v>
      </c>
      <c r="N89" s="26">
        <f t="shared" ref="N89:P89" si="25">MAX(N10:N83)</f>
        <v>2.627364116544556E-2</v>
      </c>
      <c r="O89" s="22">
        <f t="shared" si="25"/>
        <v>2.9774067132390527E-2</v>
      </c>
      <c r="P89" s="22">
        <f t="shared" si="25"/>
        <v>3.3503492928948719E-2</v>
      </c>
      <c r="Q89" s="26">
        <f>MAX(Q10:Q83)</f>
        <v>0.10499440089585665</v>
      </c>
      <c r="R89" s="22">
        <f>MAX(R10:R83)</f>
        <v>0.1177752892870474</v>
      </c>
      <c r="S89" s="22">
        <f>MAX(S10:S83)</f>
        <v>0.13139231056364314</v>
      </c>
      <c r="T89" s="71"/>
      <c r="U89" s="71"/>
      <c r="W89" s="71"/>
      <c r="X89" s="71"/>
    </row>
    <row r="90" spans="2:24" hidden="1" x14ac:dyDescent="0.25">
      <c r="C90" s="33" t="s">
        <v>175</v>
      </c>
      <c r="F90" s="73">
        <f t="shared" ref="F90" si="26">AVERAGE(F10:F83)</f>
        <v>86270.91891891892</v>
      </c>
      <c r="G90" s="73">
        <f t="shared" ref="G90" si="27">AVERAGE(G10:G83)</f>
        <v>23871.81081081081</v>
      </c>
      <c r="K90" s="73">
        <f t="shared" ref="K90:L90" si="28">AVERAGE(K10:K83)</f>
        <v>947.22932108108114</v>
      </c>
      <c r="L90" s="73">
        <f t="shared" si="28"/>
        <v>1149.8282399999996</v>
      </c>
      <c r="M90" s="73">
        <f t="shared" ref="M90" si="29">AVERAGE(M10:M83)</f>
        <v>1371.5493210810812</v>
      </c>
      <c r="N90" s="26">
        <f t="shared" ref="N90:P90" si="30">AVERAGE(N10:N83)</f>
        <v>1.1726280174595077E-2</v>
      </c>
      <c r="O90" s="22">
        <f t="shared" si="30"/>
        <v>1.4284874323177904E-2</v>
      </c>
      <c r="P90" s="22">
        <f t="shared" si="30"/>
        <v>1.7063484487247937E-2</v>
      </c>
      <c r="Q90" s="26">
        <f>AVERAGE(Q10:Q83)</f>
        <v>4.3781278013643871E-2</v>
      </c>
      <c r="R90" s="22">
        <f>AVERAGE(R10:R83)</f>
        <v>5.3237108462358913E-2</v>
      </c>
      <c r="S90" s="22">
        <f>AVERAGE(S10:S83)</f>
        <v>6.3513855528438912E-2</v>
      </c>
      <c r="T90" s="71"/>
      <c r="U90" s="71"/>
      <c r="W90" s="71"/>
      <c r="X90" s="71"/>
    </row>
    <row r="91" spans="2:24" hidden="1" x14ac:dyDescent="0.25">
      <c r="C91" s="33" t="s">
        <v>176</v>
      </c>
      <c r="F91" s="73">
        <f t="shared" ref="F91" si="31">STDEV(F10:F83)</f>
        <v>26965.226936682007</v>
      </c>
      <c r="G91" s="73">
        <f t="shared" ref="G91" si="32">STDEV(G10:G83)</f>
        <v>8313.2488887922027</v>
      </c>
      <c r="K91" s="73">
        <f t="shared" ref="K91:L91" si="33">STDEV(K10:K83)</f>
        <v>297.10321284648609</v>
      </c>
      <c r="L91" s="73">
        <f t="shared" si="33"/>
        <v>290.5348145397021</v>
      </c>
      <c r="M91" s="73">
        <f t="shared" ref="M91" si="34">STDEV(M10:M83)</f>
        <v>297.10321284648694</v>
      </c>
      <c r="N91" s="27">
        <f t="shared" ref="N91:P91" si="35">STDEV(N10:N83)</f>
        <v>4.575391453306525E-3</v>
      </c>
      <c r="O91" s="1">
        <f t="shared" si="35"/>
        <v>5.0032682073447108E-3</v>
      </c>
      <c r="P91" s="1">
        <f t="shared" si="35"/>
        <v>5.5421514256382316E-3</v>
      </c>
      <c r="Q91" s="27">
        <f>STDEV(Q10:Q83)</f>
        <v>1.972747150815023E-2</v>
      </c>
      <c r="R91" s="1">
        <f>STDEV(R10:R83)</f>
        <v>2.1776736113427727E-2</v>
      </c>
      <c r="S91" s="1">
        <f>STDEV(S10:S83)</f>
        <v>2.4251505611851028E-2</v>
      </c>
      <c r="T91" s="72"/>
      <c r="U91" s="72"/>
      <c r="W91" s="72"/>
      <c r="X91" s="72"/>
    </row>
    <row r="93" spans="2:24" x14ac:dyDescent="0.25">
      <c r="B93" s="39" t="s">
        <v>177</v>
      </c>
    </row>
    <row r="94" spans="2:24" x14ac:dyDescent="0.25">
      <c r="B94" t="s">
        <v>178</v>
      </c>
    </row>
    <row r="95" spans="2:24" x14ac:dyDescent="0.25">
      <c r="C95" t="s">
        <v>179</v>
      </c>
    </row>
    <row r="96" spans="2:24" x14ac:dyDescent="0.25">
      <c r="B96" s="44" t="s">
        <v>180</v>
      </c>
      <c r="C96" s="45" t="s">
        <v>181</v>
      </c>
    </row>
    <row r="97" spans="2:3" x14ac:dyDescent="0.25">
      <c r="B97" s="44" t="s">
        <v>182</v>
      </c>
      <c r="C97" s="45" t="s">
        <v>183</v>
      </c>
    </row>
    <row r="98" spans="2:3" x14ac:dyDescent="0.25">
      <c r="B98" s="44">
        <v>669501</v>
      </c>
      <c r="C98" s="46" t="s">
        <v>184</v>
      </c>
    </row>
  </sheetData>
  <autoFilter ref="A3:X91" xr:uid="{A77E5E43-5B3A-4242-A6DE-FFE6090A5A1A}">
    <filterColumn colId="0">
      <filters>
        <filter val="King County"/>
      </filters>
    </filterColumn>
  </autoFilter>
  <sortState xmlns:xlrd2="http://schemas.microsoft.com/office/spreadsheetml/2017/richdata2" ref="B4:P82">
    <sortCondition ref="B10:B82"/>
  </sortState>
  <conditionalFormatting sqref="N4:S83">
    <cfRule type="cellIs" dxfId="3" priority="8" operator="greaterThan">
      <formula>2</formula>
    </cfRule>
  </conditionalFormatting>
  <conditionalFormatting sqref="N4:S83">
    <cfRule type="cellIs" dxfId="2" priority="7" operator="greaterThan">
      <formula>0.02</formula>
    </cfRule>
  </conditionalFormatting>
  <hyperlinks>
    <hyperlink ref="C97" r:id="rId1" xr:uid="{95CF9D9F-8454-4376-BA3C-24C0AD68B4FB}"/>
    <hyperlink ref="C96" r:id="rId2" xr:uid="{DBA188FC-06DE-499C-A6B8-19F4857A6B0D}"/>
  </hyperlinks>
  <pageMargins left="0.7" right="0.7" top="0.75" bottom="0.75" header="0.3" footer="0.3"/>
  <pageSetup orientation="portrait" horizontalDpi="300" verticalDpi="30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CC545-EAAF-4C59-B524-ACFA98B18A21}">
  <dimension ref="B2:F15"/>
  <sheetViews>
    <sheetView workbookViewId="0">
      <selection activeCell="P17" sqref="P17"/>
    </sheetView>
  </sheetViews>
  <sheetFormatPr defaultRowHeight="15" x14ac:dyDescent="0.25"/>
  <cols>
    <col min="1" max="1" width="4" customWidth="1"/>
    <col min="20" max="23" width="18.42578125" customWidth="1"/>
  </cols>
  <sheetData>
    <row r="2" spans="2:6" ht="48" customHeight="1" x14ac:dyDescent="0.25">
      <c r="C2" s="75" t="s">
        <v>206</v>
      </c>
      <c r="D2" s="75" t="s">
        <v>207</v>
      </c>
      <c r="E2" s="75" t="s">
        <v>208</v>
      </c>
      <c r="F2" s="75" t="s">
        <v>209</v>
      </c>
    </row>
    <row r="3" spans="2:6" x14ac:dyDescent="0.25">
      <c r="B3" s="80">
        <v>2010</v>
      </c>
      <c r="C3" s="81">
        <v>16</v>
      </c>
      <c r="D3" s="81">
        <v>19.48</v>
      </c>
      <c r="E3" s="81">
        <v>9.43</v>
      </c>
      <c r="F3" s="81">
        <v>11.41</v>
      </c>
    </row>
    <row r="4" spans="2:6" x14ac:dyDescent="0.25">
      <c r="B4" s="82">
        <v>2022</v>
      </c>
      <c r="C4" s="81">
        <f>C3*$D$15</f>
        <v>29.045507094062003</v>
      </c>
      <c r="D4" s="81">
        <f>D3*$D$15</f>
        <v>35.362904887020491</v>
      </c>
      <c r="E4" s="81">
        <f>E3*$D$15</f>
        <v>17.118695743562792</v>
      </c>
      <c r="F4" s="81">
        <f>F3*$D$15</f>
        <v>20.713077246452965</v>
      </c>
    </row>
    <row r="5" spans="2:6" x14ac:dyDescent="0.25">
      <c r="B5" s="81"/>
      <c r="C5" s="81"/>
      <c r="D5" s="81"/>
      <c r="E5" s="81"/>
    </row>
    <row r="6" spans="2:6" x14ac:dyDescent="0.25">
      <c r="B6" s="81" t="s">
        <v>210</v>
      </c>
      <c r="C6" s="81"/>
      <c r="D6" s="81"/>
      <c r="E6" s="81"/>
    </row>
    <row r="7" spans="2:6" x14ac:dyDescent="0.25">
      <c r="B7" s="81" t="s">
        <v>211</v>
      </c>
      <c r="C7" s="81"/>
      <c r="D7" s="81"/>
      <c r="E7" s="81"/>
    </row>
    <row r="8" spans="2:6" x14ac:dyDescent="0.25">
      <c r="B8" s="81" t="s">
        <v>212</v>
      </c>
      <c r="C8" s="81"/>
      <c r="D8" s="81"/>
      <c r="E8" s="81"/>
    </row>
    <row r="9" spans="2:6" x14ac:dyDescent="0.25">
      <c r="B9" s="81" t="s">
        <v>213</v>
      </c>
      <c r="C9" s="81"/>
      <c r="D9" s="81"/>
      <c r="E9" s="81"/>
    </row>
    <row r="12" spans="2:6" x14ac:dyDescent="0.25">
      <c r="B12" s="83" t="s">
        <v>215</v>
      </c>
    </row>
    <row r="13" spans="2:6" x14ac:dyDescent="0.25">
      <c r="B13" s="81" t="s">
        <v>214</v>
      </c>
      <c r="C13" s="81"/>
      <c r="D13" s="81"/>
      <c r="E13" s="81"/>
    </row>
    <row r="14" spans="2:6" x14ac:dyDescent="0.25">
      <c r="B14" s="84">
        <v>2010</v>
      </c>
      <c r="C14" s="85">
        <v>190.3</v>
      </c>
      <c r="D14" s="81"/>
      <c r="E14" s="81"/>
    </row>
    <row r="15" spans="2:6" x14ac:dyDescent="0.25">
      <c r="B15" s="84">
        <v>2022</v>
      </c>
      <c r="C15" s="85">
        <v>345.46</v>
      </c>
      <c r="D15" s="86">
        <f>C15/C14</f>
        <v>1.8153441933788752</v>
      </c>
      <c r="E15" s="81"/>
    </row>
  </sheetData>
  <hyperlinks>
    <hyperlink ref="B12" r:id="rId1" xr:uid="{38D58377-64D8-461A-B54C-433B355323A3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57A8D87FDA6C428EF4413AC3B2C798" ma:contentTypeVersion="10" ma:contentTypeDescription="Create a new document." ma:contentTypeScope="" ma:versionID="a4f71d4935e1bc533a1c225368f3b6ac">
  <xsd:schema xmlns:xsd="http://www.w3.org/2001/XMLSchema" xmlns:xs="http://www.w3.org/2001/XMLSchema" xmlns:p="http://schemas.microsoft.com/office/2006/metadata/properties" xmlns:ns2="fc810ea3-468f-49d0-b23f-13fdd8d07b08" xmlns:ns3="0a801133-4a30-46af-b0c3-8b7beb2fc484" targetNamespace="http://schemas.microsoft.com/office/2006/metadata/properties" ma:root="true" ma:fieldsID="052081df326f276b531920e8bdc38903" ns2:_="" ns3:_="">
    <xsd:import namespace="fc810ea3-468f-49d0-b23f-13fdd8d07b08"/>
    <xsd:import namespace="0a801133-4a30-46af-b0c3-8b7beb2fc4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10ea3-468f-49d0-b23f-13fdd8d07b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01133-4a30-46af-b0c3-8b7beb2fc4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F0E705-E170-474C-BE3D-A67FDA880C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10ea3-468f-49d0-b23f-13fdd8d07b08"/>
    <ds:schemaRef ds:uri="0a801133-4a30-46af-b0c3-8b7beb2fc4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69E96D-9DEA-4A8B-BA41-06314F763C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05D925-6153-4F51-9B8F-2B0E6B400BF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Indices_Scatter Plots</vt:lpstr>
      <vt:lpstr>TetraTech_Est_Rates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Susan Burke</dc:creator>
  <cp:keywords/>
  <dc:description/>
  <cp:lastModifiedBy>Susan Burke</cp:lastModifiedBy>
  <cp:revision/>
  <dcterms:created xsi:type="dcterms:W3CDTF">2022-06-02T17:13:04Z</dcterms:created>
  <dcterms:modified xsi:type="dcterms:W3CDTF">2022-09-26T17:38:09Z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0x010100B057A8D87FDA6C428EF4413AC3B2C798</vt:lpwstr>
  </property>
</Properties>
</file>